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harley N ATH HR Unit/"/>
    </mc:Choice>
  </mc:AlternateContent>
  <xr:revisionPtr revIDLastSave="73" documentId="8_{3AA312B4-D5D9-420B-A5AF-AE8B1D229313}" xr6:coauthVersionLast="47" xr6:coauthVersionMax="47" xr10:uidLastSave="{3F515636-BF56-464F-8375-DDC1D8E7CF6D}"/>
  <bookViews>
    <workbookView xWindow="2868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A'!$A$3:$R$86</definedName>
    <definedName name="Z_4F8567F6_89FA_4D7B_98E8_856AE722F7BA_.wvu.FilterData" localSheetId="0" hidden="1">'Exhibit A'!$A$3:$R$88</definedName>
  </definedNames>
  <calcPr calcId="191029"/>
  <customWorkbookViews>
    <customWorkbookView name="Filter 1" guid="{4F8567F6-89FA-4D7B-98E8-856AE722F7BA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xkWV/QwI4XYbM/a96cJr80VA3r8Xlkrega0yPCQcYcs="/>
    </ext>
  </extLst>
</workbook>
</file>

<file path=xl/calcChain.xml><?xml version="1.0" encoding="utf-8"?>
<calcChain xmlns="http://schemas.openxmlformats.org/spreadsheetml/2006/main">
  <c r="F85" i="1" l="1"/>
  <c r="G85" i="1" s="1"/>
  <c r="G4" i="1" l="1"/>
  <c r="M4" i="1" s="1"/>
  <c r="G18" i="1"/>
  <c r="L18" i="1" s="1"/>
  <c r="K18" i="1" s="1"/>
  <c r="G25" i="1"/>
  <c r="L25" i="1" s="1"/>
  <c r="K25" i="1" s="1"/>
  <c r="G33" i="1"/>
  <c r="L33" i="1" s="1"/>
  <c r="K33" i="1" s="1"/>
  <c r="G45" i="1"/>
  <c r="L45" i="1" s="1"/>
  <c r="K45" i="1" s="1"/>
  <c r="G6" i="1"/>
  <c r="M6" i="1" s="1"/>
  <c r="G13" i="1"/>
  <c r="L13" i="1" s="1"/>
  <c r="K13" i="1" s="1"/>
  <c r="G26" i="1"/>
  <c r="L26" i="1" s="1"/>
  <c r="K26" i="1" s="1"/>
  <c r="G34" i="1"/>
  <c r="L34" i="1" s="1"/>
  <c r="K34" i="1" s="1"/>
  <c r="G53" i="1"/>
  <c r="L53" i="1" s="1"/>
  <c r="K53" i="1" s="1"/>
  <c r="G9" i="1"/>
  <c r="L9" i="1" s="1"/>
  <c r="K9" i="1" s="1"/>
  <c r="G14" i="1"/>
  <c r="L14" i="1" s="1"/>
  <c r="K14" i="1" s="1"/>
  <c r="G21" i="1"/>
  <c r="L21" i="1" s="1"/>
  <c r="K21" i="1" s="1"/>
  <c r="G29" i="1"/>
  <c r="L29" i="1" s="1"/>
  <c r="K29" i="1" s="1"/>
  <c r="G37" i="1"/>
  <c r="L37" i="1" s="1"/>
  <c r="K37" i="1" s="1"/>
  <c r="G57" i="1"/>
  <c r="L57" i="1" s="1"/>
  <c r="K57" i="1" s="1"/>
  <c r="G10" i="1"/>
  <c r="L10" i="1" s="1"/>
  <c r="K10" i="1" s="1"/>
  <c r="G17" i="1"/>
  <c r="L17" i="1" s="1"/>
  <c r="K17" i="1" s="1"/>
  <c r="G22" i="1"/>
  <c r="L22" i="1" s="1"/>
  <c r="K22" i="1" s="1"/>
  <c r="G30" i="1"/>
  <c r="L30" i="1" s="1"/>
  <c r="K30" i="1" s="1"/>
  <c r="G38" i="1"/>
  <c r="L38" i="1" s="1"/>
  <c r="K38" i="1" s="1"/>
  <c r="G71" i="1"/>
  <c r="N71" i="1" s="1"/>
  <c r="K71" i="1" s="1"/>
  <c r="G75" i="1"/>
  <c r="L75" i="1" s="1"/>
  <c r="K75" i="1" s="1"/>
  <c r="G41" i="1"/>
  <c r="L41" i="1" s="1"/>
  <c r="K41" i="1" s="1"/>
  <c r="G46" i="1"/>
  <c r="L46" i="1" s="1"/>
  <c r="K46" i="1" s="1"/>
  <c r="G60" i="1"/>
  <c r="L60" i="1" s="1"/>
  <c r="K60" i="1" s="1"/>
  <c r="G79" i="1"/>
  <c r="L79" i="1" s="1"/>
  <c r="K79" i="1" s="1"/>
  <c r="G42" i="1"/>
  <c r="L42" i="1" s="1"/>
  <c r="K42" i="1" s="1"/>
  <c r="G49" i="1"/>
  <c r="G67" i="1"/>
  <c r="L67" i="1" s="1"/>
  <c r="K67" i="1" s="1"/>
  <c r="G83" i="1"/>
  <c r="L83" i="1" s="1"/>
  <c r="K83" i="1" s="1"/>
  <c r="G52" i="1"/>
  <c r="L52" i="1" s="1"/>
  <c r="K52" i="1" s="1"/>
  <c r="G56" i="1"/>
  <c r="L56" i="1" s="1"/>
  <c r="K56" i="1" s="1"/>
  <c r="G59" i="1"/>
  <c r="L59" i="1" s="1"/>
  <c r="K59" i="1" s="1"/>
  <c r="G63" i="1"/>
  <c r="G66" i="1"/>
  <c r="L66" i="1" s="1"/>
  <c r="K66" i="1" s="1"/>
  <c r="G70" i="1"/>
  <c r="L70" i="1" s="1"/>
  <c r="K70" i="1" s="1"/>
  <c r="G74" i="1"/>
  <c r="L74" i="1" s="1"/>
  <c r="K74" i="1" s="1"/>
  <c r="G78" i="1"/>
  <c r="L78" i="1" s="1"/>
  <c r="K78" i="1" s="1"/>
  <c r="G82" i="1"/>
  <c r="L82" i="1" s="1"/>
  <c r="K82" i="1" s="1"/>
  <c r="G8" i="1"/>
  <c r="L8" i="1" s="1"/>
  <c r="K8" i="1" s="1"/>
  <c r="G12" i="1"/>
  <c r="L12" i="1" s="1"/>
  <c r="K12" i="1" s="1"/>
  <c r="G16" i="1"/>
  <c r="L16" i="1" s="1"/>
  <c r="K16" i="1" s="1"/>
  <c r="G20" i="1"/>
  <c r="L20" i="1" s="1"/>
  <c r="K20" i="1" s="1"/>
  <c r="G24" i="1"/>
  <c r="L24" i="1" s="1"/>
  <c r="K24" i="1" s="1"/>
  <c r="G28" i="1"/>
  <c r="L28" i="1" s="1"/>
  <c r="K28" i="1" s="1"/>
  <c r="G32" i="1"/>
  <c r="L32" i="1" s="1"/>
  <c r="K32" i="1" s="1"/>
  <c r="G36" i="1"/>
  <c r="L36" i="1" s="1"/>
  <c r="K36" i="1" s="1"/>
  <c r="G40" i="1"/>
  <c r="L40" i="1" s="1"/>
  <c r="K40" i="1" s="1"/>
  <c r="G44" i="1"/>
  <c r="L44" i="1" s="1"/>
  <c r="K44" i="1" s="1"/>
  <c r="G48" i="1"/>
  <c r="L48" i="1" s="1"/>
  <c r="K48" i="1" s="1"/>
  <c r="G51" i="1"/>
  <c r="L51" i="1" s="1"/>
  <c r="K51" i="1" s="1"/>
  <c r="G55" i="1"/>
  <c r="L55" i="1" s="1"/>
  <c r="K55" i="1" s="1"/>
  <c r="G62" i="1"/>
  <c r="L62" i="1" s="1"/>
  <c r="K62" i="1" s="1"/>
  <c r="G65" i="1"/>
  <c r="L65" i="1" s="1"/>
  <c r="K65" i="1" s="1"/>
  <c r="G69" i="1"/>
  <c r="L69" i="1" s="1"/>
  <c r="K69" i="1" s="1"/>
  <c r="G73" i="1"/>
  <c r="G77" i="1"/>
  <c r="L77" i="1" s="1"/>
  <c r="K77" i="1" s="1"/>
  <c r="G81" i="1"/>
  <c r="L81" i="1" s="1"/>
  <c r="K81" i="1" s="1"/>
  <c r="G5" i="1"/>
  <c r="M5" i="1" s="1"/>
  <c r="G7" i="1"/>
  <c r="L7" i="1" s="1"/>
  <c r="G11" i="1"/>
  <c r="L11" i="1" s="1"/>
  <c r="K11" i="1" s="1"/>
  <c r="G15" i="1"/>
  <c r="L15" i="1" s="1"/>
  <c r="K15" i="1" s="1"/>
  <c r="G19" i="1"/>
  <c r="L19" i="1" s="1"/>
  <c r="K19" i="1" s="1"/>
  <c r="G23" i="1"/>
  <c r="L23" i="1" s="1"/>
  <c r="K23" i="1" s="1"/>
  <c r="G27" i="1"/>
  <c r="L27" i="1" s="1"/>
  <c r="K27" i="1" s="1"/>
  <c r="G31" i="1"/>
  <c r="L31" i="1" s="1"/>
  <c r="K31" i="1" s="1"/>
  <c r="G35" i="1"/>
  <c r="L35" i="1" s="1"/>
  <c r="K35" i="1" s="1"/>
  <c r="G39" i="1"/>
  <c r="L39" i="1" s="1"/>
  <c r="K39" i="1" s="1"/>
  <c r="G43" i="1"/>
  <c r="L43" i="1" s="1"/>
  <c r="K43" i="1" s="1"/>
  <c r="G47" i="1"/>
  <c r="L47" i="1" s="1"/>
  <c r="K47" i="1" s="1"/>
  <c r="G50" i="1"/>
  <c r="L50" i="1" s="1"/>
  <c r="K50" i="1" s="1"/>
  <c r="G54" i="1"/>
  <c r="L54" i="1" s="1"/>
  <c r="K54" i="1" s="1"/>
  <c r="G58" i="1"/>
  <c r="M58" i="1" s="1"/>
  <c r="G61" i="1"/>
  <c r="L61" i="1" s="1"/>
  <c r="K61" i="1" s="1"/>
  <c r="G64" i="1"/>
  <c r="L64" i="1" s="1"/>
  <c r="K64" i="1" s="1"/>
  <c r="G68" i="1"/>
  <c r="L68" i="1" s="1"/>
  <c r="K68" i="1" s="1"/>
  <c r="G72" i="1"/>
  <c r="L72" i="1" s="1"/>
  <c r="K72" i="1" s="1"/>
  <c r="G76" i="1"/>
  <c r="L76" i="1" s="1"/>
  <c r="K76" i="1" s="1"/>
  <c r="G80" i="1"/>
  <c r="L80" i="1" s="1"/>
  <c r="K80" i="1" s="1"/>
  <c r="G84" i="1"/>
  <c r="L84" i="1" s="1"/>
  <c r="K84" i="1" s="1"/>
  <c r="L85" i="1" l="1"/>
  <c r="M71" i="1"/>
  <c r="K7" i="1"/>
  <c r="M73" i="1"/>
  <c r="N73" i="1"/>
  <c r="N85" i="1" l="1"/>
  <c r="K73" i="1"/>
  <c r="M85" i="1"/>
  <c r="K85" i="1" l="1"/>
  <c r="F86" i="1" s="1"/>
</calcChain>
</file>

<file path=xl/sharedStrings.xml><?xml version="1.0" encoding="utf-8"?>
<sst xmlns="http://schemas.openxmlformats.org/spreadsheetml/2006/main" count="802" uniqueCount="203">
  <si>
    <t xml:space="preserve">All Mineral Owners in the Proposed Charley N ATH HR Unit. 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</si>
  <si>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</si>
  <si>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</si>
  <si>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</si>
  <si>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</si>
  <si>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</si>
  <si>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</si>
  <si>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</si>
  <si>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</si>
  <si>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</si>
  <si>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</si>
  <si>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</si>
  <si>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</si>
  <si>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EAP Ohio, LLC 
Working Interest Percentage</t>
  </si>
  <si>
    <t>Burj Energy, LLC 
Working Interest Percentage</t>
  </si>
  <si>
    <t>Address</t>
  </si>
  <si>
    <t>City</t>
  </si>
  <si>
    <t>State</t>
  </si>
  <si>
    <t>Zip</t>
  </si>
  <si>
    <t>EAP</t>
  </si>
  <si>
    <t>Yes</t>
  </si>
  <si>
    <t>02-0000252.002</t>
  </si>
  <si>
    <t>Athens</t>
  </si>
  <si>
    <t>Harrison</t>
  </si>
  <si>
    <t>500 Fulmer Ave</t>
  </si>
  <si>
    <t>Akron</t>
  </si>
  <si>
    <t>OH</t>
  </si>
  <si>
    <t>02-0000217.003</t>
  </si>
  <si>
    <t>02-0000215.001</t>
  </si>
  <si>
    <t>PENDING</t>
  </si>
  <si>
    <t>Ascent Utica Minerals, LLC
ATTN: Mike McLaughlin</t>
  </si>
  <si>
    <t>02-0000217.000</t>
  </si>
  <si>
    <t>3501 NW 63rd St</t>
  </si>
  <si>
    <t>Oklahoma City</t>
  </si>
  <si>
    <t>OK</t>
  </si>
  <si>
    <t>UTC040440001</t>
  </si>
  <si>
    <t>02-0000448.000</t>
  </si>
  <si>
    <t>77875 Slater Rd</t>
  </si>
  <si>
    <t>Cadiz</t>
  </si>
  <si>
    <t>UTC040413001</t>
  </si>
  <si>
    <t>Terry L. Fulton</t>
  </si>
  <si>
    <t>77776 Slater Rd</t>
  </si>
  <si>
    <t>UTC018962000</t>
  </si>
  <si>
    <t>DAMBOY Investments, LLC
ATTN: William F. Bohannan, Jr.</t>
  </si>
  <si>
    <t>02-0000212.000</t>
  </si>
  <si>
    <t>1999 Glenn Ave</t>
  </si>
  <si>
    <t>Columbus</t>
  </si>
  <si>
    <t>UTC018960000</t>
  </si>
  <si>
    <t>DAMBOY II Investments, LLC
ATTN:  Donald B. LeBart</t>
  </si>
  <si>
    <t>UTC018961000</t>
  </si>
  <si>
    <t>Ann Reynolds</t>
  </si>
  <si>
    <t>2300 Wood Trails Ct</t>
  </si>
  <si>
    <t>Centerville</t>
  </si>
  <si>
    <t>UTC018956000</t>
  </si>
  <si>
    <t>Cynthia Marie Buckel Greathouse</t>
  </si>
  <si>
    <t>1409 Chico Dr</t>
  </si>
  <si>
    <t>Carlsbad</t>
  </si>
  <si>
    <t>NM</t>
  </si>
  <si>
    <t>UTC018955000</t>
  </si>
  <si>
    <t>Michael C. Mullin</t>
  </si>
  <si>
    <t>5499 Pine Bluff Rd</t>
  </si>
  <si>
    <t>UTC018964000</t>
  </si>
  <si>
    <t>Kimberly Anne Booth</t>
  </si>
  <si>
    <t>3110 Derby Rd</t>
  </si>
  <si>
    <t>Bradley Alan Booth</t>
  </si>
  <si>
    <t>5036 E Rancho Del Oro Dr</t>
  </si>
  <si>
    <t>Cave Creek</t>
  </si>
  <si>
    <t>AZ</t>
  </si>
  <si>
    <t>Patrick A. Landusky, Trustee of The Kristine K. Booth Trust Dated May 2, 2024</t>
  </si>
  <si>
    <t>2100 Haverford Rd</t>
  </si>
  <si>
    <t>Upper Arlington</t>
  </si>
  <si>
    <t>UTC018963000</t>
  </si>
  <si>
    <t>Michael F. Brookins</t>
  </si>
  <si>
    <t>1715 16th Ave</t>
  </si>
  <si>
    <t>Gainesville</t>
  </si>
  <si>
    <t>FL</t>
  </si>
  <si>
    <t>H2 Acquisition, LP
ATTN: John Harper</t>
  </si>
  <si>
    <t>PO Box 162645</t>
  </si>
  <si>
    <t>Austin</t>
  </si>
  <si>
    <t>TX</t>
  </si>
  <si>
    <t>Harbor Energy, LLC
ATTN: Blake Thompson</t>
  </si>
  <si>
    <t>PO Box 720754</t>
  </si>
  <si>
    <t>Norman</t>
  </si>
  <si>
    <t>Whitetail Energy, LLC
ATTN: Brent Thompson</t>
  </si>
  <si>
    <t>PO Box 125</t>
  </si>
  <si>
    <t>Stillwater</t>
  </si>
  <si>
    <t>UTC018958000</t>
  </si>
  <si>
    <t>Phoebe Harden</t>
  </si>
  <si>
    <t>1670 Naughtingham Rd</t>
  </si>
  <si>
    <t>Newark</t>
  </si>
  <si>
    <t>UTC018957000</t>
  </si>
  <si>
    <t>Paula K. Barricklow</t>
  </si>
  <si>
    <t>4768 Long Dr</t>
  </si>
  <si>
    <t>Liberty Township</t>
  </si>
  <si>
    <t>UTC018959000</t>
  </si>
  <si>
    <t>Jerry Lee Garrabrant Barricklow</t>
  </si>
  <si>
    <t>300 Central Ave</t>
  </si>
  <si>
    <t>UTC018954000</t>
  </si>
  <si>
    <t>Paul J. Mullin</t>
  </si>
  <si>
    <t>762 Gulf Stream Ct</t>
  </si>
  <si>
    <t>Gahanna</t>
  </si>
  <si>
    <t>UTC018953000</t>
  </si>
  <si>
    <t>Joel E. Mullin</t>
  </si>
  <si>
    <t>591 Haversham Dr</t>
  </si>
  <si>
    <t>UTC018952000</t>
  </si>
  <si>
    <t>John B. Mullin</t>
  </si>
  <si>
    <t>30917 Catarina Dr</t>
  </si>
  <si>
    <t>Westlake Village</t>
  </si>
  <si>
    <t>CA</t>
  </si>
  <si>
    <t>7a</t>
  </si>
  <si>
    <t>04-0000072.000 - Tr. 1/A</t>
  </si>
  <si>
    <t>7b</t>
  </si>
  <si>
    <t>04-0000072.000 - Tr. 2/B</t>
  </si>
  <si>
    <t>8a</t>
  </si>
  <si>
    <t>Wanda L. Dickerson</t>
  </si>
  <si>
    <t>04-0000094.000 - Tr. 1/A</t>
  </si>
  <si>
    <t>618 E Market St</t>
  </si>
  <si>
    <t>Barbara Kay Dickerson</t>
  </si>
  <si>
    <t>4090 SW Newport Cir</t>
  </si>
  <si>
    <t>Port Saint Lucie</t>
  </si>
  <si>
    <t>Unleased Mineral Owner</t>
  </si>
  <si>
    <t>Judith A. Dickerson Dursik</t>
  </si>
  <si>
    <t>No</t>
  </si>
  <si>
    <t>613 Grant St</t>
  </si>
  <si>
    <t>Dennison</t>
  </si>
  <si>
    <t>Raymond Dickerson</t>
  </si>
  <si>
    <t>39900 Cadiz Piedmont Rd</t>
  </si>
  <si>
    <t>Robert Dickerson</t>
  </si>
  <si>
    <t>405 Morton Ave</t>
  </si>
  <si>
    <t>Moundsville</t>
  </si>
  <si>
    <t>WV</t>
  </si>
  <si>
    <t>Richard H. Dickerson</t>
  </si>
  <si>
    <t>79500 Kanoski Rd</t>
  </si>
  <si>
    <t>36291 State Route 172</t>
  </si>
  <si>
    <t>Lisbon</t>
  </si>
  <si>
    <t>38092 Megan Pl</t>
  </si>
  <si>
    <t>8b</t>
  </si>
  <si>
    <t>04-0000094.000 - Tr. 2/B</t>
  </si>
  <si>
    <t>8c</t>
  </si>
  <si>
    <t>04-0000094.000 - Tr. 3/C</t>
  </si>
  <si>
    <t>Wayne K. Slater</t>
  </si>
  <si>
    <t>04-0000271.000</t>
  </si>
  <si>
    <t>78000 Slater Rd</t>
  </si>
  <si>
    <t>UTC028796001</t>
  </si>
  <si>
    <t>Anderson Family Tree Farm LTD.
ATTN: John L. Anderson, Member</t>
  </si>
  <si>
    <t>04-0000092.001</t>
  </si>
  <si>
    <t>251 Cherry Ridge</t>
  </si>
  <si>
    <t>Tallmadge</t>
  </si>
  <si>
    <t>UTC030895001</t>
  </si>
  <si>
    <t>Bounty Minerals, LLC
ATTN: Tracie R. Palmer, President</t>
  </si>
  <si>
    <t>777 Main St
Suite 3400</t>
  </si>
  <si>
    <t>Fort Worth</t>
  </si>
  <si>
    <t>11a</t>
  </si>
  <si>
    <t>04-0000095.000 - Tr. 1/A</t>
  </si>
  <si>
    <t>11b</t>
  </si>
  <si>
    <t>04-0000095.000 - Tr. 2/B</t>
  </si>
  <si>
    <t>EAP/BURJ</t>
  </si>
  <si>
    <t>Jon P. Barner and Mary J. Barner, husband and wife, as survivorship tenants</t>
  </si>
  <si>
    <t>04-0000096.000</t>
  </si>
  <si>
    <t>8853 Justus Ave SW</t>
  </si>
  <si>
    <t>Beach City</t>
  </si>
  <si>
    <t>04-0000633.002</t>
  </si>
  <si>
    <t>Joseph E. Porter and Linda K. Porter, husband and wife, as survivorship tenants</t>
  </si>
  <si>
    <t>04-0000100.000</t>
  </si>
  <si>
    <t>40300 Cadiz Piedmont Rd</t>
  </si>
  <si>
    <t>15a</t>
  </si>
  <si>
    <t>04-0000099.000 - Tr. 1/A</t>
  </si>
  <si>
    <t>15b</t>
  </si>
  <si>
    <t>UTC038261000</t>
  </si>
  <si>
    <t>Ohio Land and Minerals, LLC
ATTN: Brent Riggle, Sole Member</t>
  </si>
  <si>
    <t>04-0000099.000 - Tr. 2/B</t>
  </si>
  <si>
    <t>8355 Murray Ln</t>
  </si>
  <si>
    <t>Cambridge</t>
  </si>
  <si>
    <t>UTC038752001</t>
  </si>
  <si>
    <t>04-0000099.000 - Tr. 2</t>
  </si>
  <si>
    <t>UTC038203000</t>
  </si>
  <si>
    <t>Blue Sky Minerals, LP 
ATTN: Cody Miller, Authorized Signer</t>
  </si>
  <si>
    <t>2100 Ross Ave
Suite 1870 LB-9</t>
  </si>
  <si>
    <t>Dallas</t>
  </si>
  <si>
    <t>DEX Royalty, LLC 
ATTN: Cody Miller, CEO and General Counsel</t>
  </si>
  <si>
    <t>Breck Minerals, LP 
ATTN: Ibex GP LLC, General Partner by Wayne Christian, President</t>
  </si>
  <si>
    <t>PO Box 911</t>
  </si>
  <si>
    <t>Breckenridge</t>
  </si>
  <si>
    <t>UTC038206000</t>
  </si>
  <si>
    <t>Willow Point Corporation
ATTN: William R. Parr, President</t>
  </si>
  <si>
    <t>6014 Plum Thicket Rd</t>
  </si>
  <si>
    <t>UTC038201000</t>
  </si>
  <si>
    <t>Remora, LLC
ATTN: William F. Hoehn, Manager</t>
  </si>
  <si>
    <t>PO Box 18152</t>
  </si>
  <si>
    <t>D6 Minerals Owner, LLC
ATTN: Cody Miller, Manager</t>
  </si>
  <si>
    <t>04-0000223.000</t>
  </si>
  <si>
    <t xml:space="preserve">Total Unit Acres: </t>
  </si>
  <si>
    <t>TOTAL:</t>
  </si>
  <si>
    <t>Total Consenting Acres:</t>
  </si>
  <si>
    <t>End of Exhibit A</t>
  </si>
  <si>
    <t>Exhibit A</t>
  </si>
  <si>
    <t>UTC040562001</t>
  </si>
  <si>
    <t>James B. Yoxtheimer and Kathryn A. Yoxtheimer, 
Trustees of the Yoxtheimer Living Trust dated April 12, 2014</t>
  </si>
  <si>
    <t>Howard A. Fulton and Ricki Frederica Fulton, 
husband and wife, as survivorship tenants</t>
  </si>
  <si>
    <t>David L. Harris and Elaine F. Harris, Co-Trustees of the Harris Revocable 
Living Trust, dated January 10, 2019</t>
  </si>
  <si>
    <t>Richard H. Dickerson, Successor Trustee of The Celia M. Dickerson 
Revocable Living Trust Dated 08/06/2014</t>
  </si>
  <si>
    <t>Allan D. Foster and Mary Louise Foster, Co-Trustees of the Foster 
Revocable Living Trust, dated June 17, 2019</t>
  </si>
  <si>
    <t>David L. Harris and Elaine F. Harris, Co-Trustees of the Harris 
Revocable Living Trust, dated January 10,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</si>
</sst>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"/>
    <numFmt numFmtId="167" formatCode="00000"/>
    <numFmt numFmtId="168" formatCode="0.000000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top"/>
    </xf>
    <xf numFmtId="166" fontId="3" fillId="0" borderId="5" xfId="0" applyNumberFormat="1" applyFont="1" applyBorder="1" applyAlignment="1">
      <alignment horizontal="center" vertical="top" wrapText="1"/>
    </xf>
    <xf numFmtId="167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168" fontId="3" fillId="0" borderId="5" xfId="0" applyNumberFormat="1" applyFont="1" applyBorder="1" applyAlignment="1">
      <alignment horizontal="center" vertical="top"/>
    </xf>
    <xf numFmtId="168" fontId="3" fillId="0" borderId="5" xfId="0" applyNumberFormat="1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/>
    </xf>
    <xf numFmtId="165" fontId="3" fillId="0" borderId="8" xfId="0" applyNumberFormat="1" applyFont="1" applyBorder="1" applyAlignment="1">
      <alignment horizontal="center" vertical="top" wrapText="1"/>
    </xf>
    <xf numFmtId="166" fontId="3" fillId="0" borderId="8" xfId="0" applyNumberFormat="1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165" fontId="1" fillId="2" borderId="4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165" fontId="0" fillId="0" borderId="0" xfId="1" applyNumberFormat="1" applyFont="1"/>
    <xf numFmtId="165" fontId="0" fillId="0" borderId="0" xfId="0" applyNumberFormat="1"/>
    <xf numFmtId="0" fontId="1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3" fillId="0" borderId="1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0" fontId="2" fillId="0" borderId="7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3"/>
  <sheetViews>
    <sheetView tabSelected="1" zoomScale="85" zoomScaleNormal="85" workbookViewId="0">
      <pane ySplit="3" topLeftCell="A4" activePane="bottomLeft" state="frozen"/>
      <selection pane="bottomLeft" activeCell="C4" sqref="C4"/>
    </sheetView>
  </sheetViews>
  <sheetFormatPr defaultColWidth="14.42578125" defaultRowHeight="15" customHeight="1" x14ac:dyDescent="0.25"/>
  <cols>
    <col min="1" max="1" width="10.140625" customWidth="1"/>
    <col min="2" max="2" width="18.5703125" customWidth="1"/>
    <col min="3" max="3" width="78.85546875" customWidth="1"/>
    <col min="4" max="4" width="12.85546875" customWidth="1"/>
    <col min="5" max="5" width="12.7109375" customWidth="1"/>
    <col min="6" max="6" width="12.42578125" customWidth="1"/>
    <col min="7" max="7" width="16.42578125" customWidth="1"/>
    <col min="8" max="8" width="25" bestFit="1" customWidth="1"/>
    <col min="9" max="9" width="15.28515625" bestFit="1" customWidth="1"/>
    <col min="10" max="10" width="13.28515625" bestFit="1" customWidth="1"/>
    <col min="11" max="11" width="18.140625" customWidth="1"/>
    <col min="12" max="13" width="18" customWidth="1"/>
    <col min="14" max="14" width="17.7109375" customWidth="1"/>
    <col min="15" max="15" width="36" customWidth="1"/>
    <col min="16" max="16" width="19.5703125" customWidth="1"/>
    <col min="17" max="17" width="14" customWidth="1"/>
    <col min="18" max="18" width="14.5703125" customWidth="1"/>
  </cols>
  <sheetData>
    <row r="1" spans="1:18" ht="18" customHeight="1" x14ac:dyDescent="0.25">
      <c r="A1" s="38" t="s">
        <v>195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0"/>
    </row>
    <row r="2" spans="1:18" ht="18" customHeight="1" x14ac:dyDescent="0.25">
      <c r="A2" s="41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0"/>
    </row>
    <row r="3" spans="1:18" ht="77.25" customHeight="1" x14ac:dyDescent="0.25">
      <c r="A3" s="26" t="s">
        <v>1</v>
      </c>
      <c r="B3" s="26" t="s">
        <v>2</v>
      </c>
      <c r="C3" s="26" t="s">
        <v>3</v>
      </c>
      <c r="D3" s="26" t="s">
        <v>4</v>
      </c>
      <c r="E3" s="27" t="s">
        <v>5</v>
      </c>
      <c r="F3" s="27" t="s">
        <v>6</v>
      </c>
      <c r="G3" s="28" t="s">
        <v>7</v>
      </c>
      <c r="H3" s="26" t="s">
        <v>8</v>
      </c>
      <c r="I3" s="26" t="s">
        <v>9</v>
      </c>
      <c r="J3" s="26" t="s">
        <v>10</v>
      </c>
      <c r="K3" s="28" t="s">
        <v>11</v>
      </c>
      <c r="L3" s="28" t="s">
        <v>12</v>
      </c>
      <c r="M3" s="26" t="s">
        <v>13</v>
      </c>
      <c r="N3" s="26" t="s">
        <v>14</v>
      </c>
      <c r="O3" s="26" t="s">
        <v>15</v>
      </c>
      <c r="P3" s="26" t="s">
        <v>16</v>
      </c>
      <c r="Q3" s="26" t="s">
        <v>17</v>
      </c>
      <c r="R3" s="29" t="s">
        <v>18</v>
      </c>
    </row>
    <row r="4" spans="1:18" ht="31.5" x14ac:dyDescent="0.25">
      <c r="A4" s="2">
        <v>1</v>
      </c>
      <c r="B4" s="3" t="s">
        <v>19</v>
      </c>
      <c r="C4" s="3" t="s">
        <v>197</v>
      </c>
      <c r="D4" s="2" t="s">
        <v>20</v>
      </c>
      <c r="E4" s="4">
        <v>1</v>
      </c>
      <c r="F4" s="4">
        <v>4.633</v>
      </c>
      <c r="G4" s="5">
        <f t="shared" ref="G4:G85" si="0">F4/$F$85</f>
        <v>5.2355133469993813E-3</v>
      </c>
      <c r="H4" s="2" t="s">
        <v>21</v>
      </c>
      <c r="I4" s="2" t="s">
        <v>22</v>
      </c>
      <c r="J4" s="2" t="s">
        <v>23</v>
      </c>
      <c r="K4" s="5">
        <v>0</v>
      </c>
      <c r="L4" s="5">
        <v>0</v>
      </c>
      <c r="M4" s="6">
        <f t="shared" ref="M4:M6" si="1">G4</f>
        <v>5.2355133469993813E-3</v>
      </c>
      <c r="N4" s="5">
        <v>0</v>
      </c>
      <c r="O4" s="7" t="s">
        <v>24</v>
      </c>
      <c r="P4" s="8" t="s">
        <v>25</v>
      </c>
      <c r="Q4" s="8" t="s">
        <v>26</v>
      </c>
      <c r="R4" s="9">
        <v>44312</v>
      </c>
    </row>
    <row r="5" spans="1:18" ht="31.5" x14ac:dyDescent="0.25">
      <c r="A5" s="3">
        <v>2</v>
      </c>
      <c r="B5" s="3" t="s">
        <v>19</v>
      </c>
      <c r="C5" s="3" t="s">
        <v>197</v>
      </c>
      <c r="D5" s="2" t="s">
        <v>20</v>
      </c>
      <c r="E5" s="4">
        <v>1</v>
      </c>
      <c r="F5" s="4">
        <v>0.249</v>
      </c>
      <c r="G5" s="5">
        <f t="shared" si="0"/>
        <v>2.8138200375628011E-4</v>
      </c>
      <c r="H5" s="2" t="s">
        <v>27</v>
      </c>
      <c r="I5" s="2" t="s">
        <v>22</v>
      </c>
      <c r="J5" s="2" t="s">
        <v>23</v>
      </c>
      <c r="K5" s="6">
        <v>0</v>
      </c>
      <c r="L5" s="6">
        <v>0</v>
      </c>
      <c r="M5" s="6">
        <f t="shared" si="1"/>
        <v>2.8138200375628011E-4</v>
      </c>
      <c r="N5" s="6">
        <v>0</v>
      </c>
      <c r="O5" s="7" t="s">
        <v>24</v>
      </c>
      <c r="P5" s="8" t="s">
        <v>25</v>
      </c>
      <c r="Q5" s="8" t="s">
        <v>26</v>
      </c>
      <c r="R5" s="9">
        <v>44312</v>
      </c>
    </row>
    <row r="6" spans="1:18" ht="31.5" x14ac:dyDescent="0.25">
      <c r="A6" s="10">
        <v>3</v>
      </c>
      <c r="B6" s="3" t="s">
        <v>19</v>
      </c>
      <c r="C6" s="3" t="s">
        <v>197</v>
      </c>
      <c r="D6" s="2" t="s">
        <v>20</v>
      </c>
      <c r="E6" s="4">
        <v>1</v>
      </c>
      <c r="F6" s="4">
        <v>11.548999999999999</v>
      </c>
      <c r="G6" s="5">
        <f t="shared" si="0"/>
        <v>1.3050926752535257E-2</v>
      </c>
      <c r="H6" s="2" t="s">
        <v>28</v>
      </c>
      <c r="I6" s="2" t="s">
        <v>22</v>
      </c>
      <c r="J6" s="2" t="s">
        <v>23</v>
      </c>
      <c r="K6" s="5">
        <v>0</v>
      </c>
      <c r="L6" s="5">
        <v>0</v>
      </c>
      <c r="M6" s="6">
        <f t="shared" si="1"/>
        <v>1.3050926752535257E-2</v>
      </c>
      <c r="N6" s="5">
        <v>0</v>
      </c>
      <c r="O6" s="7" t="s">
        <v>24</v>
      </c>
      <c r="P6" s="8" t="s">
        <v>25</v>
      </c>
      <c r="Q6" s="8" t="s">
        <v>26</v>
      </c>
      <c r="R6" s="9">
        <v>44312</v>
      </c>
    </row>
    <row r="7" spans="1:18" ht="31.5" x14ac:dyDescent="0.25">
      <c r="A7" s="2">
        <v>4</v>
      </c>
      <c r="B7" s="3" t="s">
        <v>29</v>
      </c>
      <c r="C7" s="3" t="s">
        <v>30</v>
      </c>
      <c r="D7" s="2" t="s">
        <v>20</v>
      </c>
      <c r="E7" s="4">
        <v>1</v>
      </c>
      <c r="F7" s="4">
        <v>61.494999999999997</v>
      </c>
      <c r="G7" s="5">
        <f t="shared" si="0"/>
        <v>6.9492314542138334E-2</v>
      </c>
      <c r="H7" s="2" t="s">
        <v>31</v>
      </c>
      <c r="I7" s="2" t="s">
        <v>22</v>
      </c>
      <c r="J7" s="2" t="s">
        <v>23</v>
      </c>
      <c r="K7" s="5">
        <f t="shared" ref="K7:K48" si="2">L7</f>
        <v>6.9492314542138334E-2</v>
      </c>
      <c r="L7" s="5">
        <f t="shared" ref="L7:L48" si="3">G7</f>
        <v>6.9492314542138334E-2</v>
      </c>
      <c r="M7" s="6">
        <v>0</v>
      </c>
      <c r="N7" s="5">
        <v>0</v>
      </c>
      <c r="O7" s="8" t="s">
        <v>32</v>
      </c>
      <c r="P7" s="8" t="s">
        <v>33</v>
      </c>
      <c r="Q7" s="8" t="s">
        <v>34</v>
      </c>
      <c r="R7" s="9">
        <v>73116</v>
      </c>
    </row>
    <row r="8" spans="1:18" ht="31.5" x14ac:dyDescent="0.25">
      <c r="A8" s="2">
        <v>5</v>
      </c>
      <c r="B8" s="11" t="s">
        <v>35</v>
      </c>
      <c r="C8" s="3" t="s">
        <v>198</v>
      </c>
      <c r="D8" s="2" t="s">
        <v>20</v>
      </c>
      <c r="E8" s="4">
        <v>0.5</v>
      </c>
      <c r="F8" s="4">
        <v>31.687999999999999</v>
      </c>
      <c r="G8" s="5">
        <f t="shared" si="0"/>
        <v>3.5808967610558254E-2</v>
      </c>
      <c r="H8" s="2" t="s">
        <v>36</v>
      </c>
      <c r="I8" s="2" t="s">
        <v>22</v>
      </c>
      <c r="J8" s="2" t="s">
        <v>23</v>
      </c>
      <c r="K8" s="5">
        <f t="shared" si="2"/>
        <v>3.5808967610558254E-2</v>
      </c>
      <c r="L8" s="5">
        <f t="shared" si="3"/>
        <v>3.5808967610558254E-2</v>
      </c>
      <c r="M8" s="6">
        <v>0</v>
      </c>
      <c r="N8" s="5">
        <v>0</v>
      </c>
      <c r="O8" s="8" t="s">
        <v>37</v>
      </c>
      <c r="P8" s="8" t="s">
        <v>38</v>
      </c>
      <c r="Q8" s="8" t="s">
        <v>26</v>
      </c>
      <c r="R8" s="9">
        <v>43907</v>
      </c>
    </row>
    <row r="9" spans="1:18" ht="15.75" x14ac:dyDescent="0.25">
      <c r="A9" s="2">
        <v>5</v>
      </c>
      <c r="B9" s="11" t="s">
        <v>39</v>
      </c>
      <c r="C9" s="3" t="s">
        <v>40</v>
      </c>
      <c r="D9" s="2" t="s">
        <v>20</v>
      </c>
      <c r="E9" s="4">
        <v>0.5</v>
      </c>
      <c r="F9" s="4">
        <v>31.687999999999999</v>
      </c>
      <c r="G9" s="5">
        <f t="shared" si="0"/>
        <v>3.5808967610558254E-2</v>
      </c>
      <c r="H9" s="2" t="s">
        <v>36</v>
      </c>
      <c r="I9" s="2" t="s">
        <v>22</v>
      </c>
      <c r="J9" s="2" t="s">
        <v>23</v>
      </c>
      <c r="K9" s="5">
        <f t="shared" si="2"/>
        <v>3.5808967610558254E-2</v>
      </c>
      <c r="L9" s="5">
        <f t="shared" si="3"/>
        <v>3.5808967610558254E-2</v>
      </c>
      <c r="M9" s="6">
        <v>0</v>
      </c>
      <c r="N9" s="5">
        <v>0</v>
      </c>
      <c r="O9" s="8" t="s">
        <v>41</v>
      </c>
      <c r="P9" s="8" t="s">
        <v>38</v>
      </c>
      <c r="Q9" s="8" t="s">
        <v>26</v>
      </c>
      <c r="R9" s="9">
        <v>43907</v>
      </c>
    </row>
    <row r="10" spans="1:18" ht="31.5" x14ac:dyDescent="0.25">
      <c r="A10" s="2">
        <v>6</v>
      </c>
      <c r="B10" s="3" t="s">
        <v>42</v>
      </c>
      <c r="C10" s="3" t="s">
        <v>43</v>
      </c>
      <c r="D10" s="2" t="s">
        <v>20</v>
      </c>
      <c r="E10" s="12">
        <v>0.16666666999999999</v>
      </c>
      <c r="F10" s="4">
        <v>6.2438334582100001</v>
      </c>
      <c r="G10" s="5">
        <f t="shared" si="0"/>
        <v>7.0558328096049549E-3</v>
      </c>
      <c r="H10" s="2" t="s">
        <v>44</v>
      </c>
      <c r="I10" s="2" t="s">
        <v>22</v>
      </c>
      <c r="J10" s="2" t="s">
        <v>23</v>
      </c>
      <c r="K10" s="5">
        <f t="shared" si="2"/>
        <v>7.0558328096049549E-3</v>
      </c>
      <c r="L10" s="5">
        <f t="shared" si="3"/>
        <v>7.0558328096049549E-3</v>
      </c>
      <c r="M10" s="6">
        <v>0</v>
      </c>
      <c r="N10" s="5">
        <v>0</v>
      </c>
      <c r="O10" s="8" t="s">
        <v>45</v>
      </c>
      <c r="P10" s="8" t="s">
        <v>46</v>
      </c>
      <c r="Q10" s="8" t="s">
        <v>26</v>
      </c>
      <c r="R10" s="9">
        <v>43212</v>
      </c>
    </row>
    <row r="11" spans="1:18" ht="31.5" x14ac:dyDescent="0.25">
      <c r="A11" s="2">
        <v>6</v>
      </c>
      <c r="B11" s="3" t="s">
        <v>47</v>
      </c>
      <c r="C11" s="3" t="s">
        <v>48</v>
      </c>
      <c r="D11" s="2" t="s">
        <v>20</v>
      </c>
      <c r="E11" s="4">
        <v>0.16666666999999999</v>
      </c>
      <c r="F11" s="4">
        <v>6.2438334582100001</v>
      </c>
      <c r="G11" s="5">
        <f t="shared" si="0"/>
        <v>7.0558328096049549E-3</v>
      </c>
      <c r="H11" s="2" t="s">
        <v>44</v>
      </c>
      <c r="I11" s="2" t="s">
        <v>22</v>
      </c>
      <c r="J11" s="2" t="s">
        <v>23</v>
      </c>
      <c r="K11" s="5">
        <f t="shared" si="2"/>
        <v>7.0558328096049549E-3</v>
      </c>
      <c r="L11" s="5">
        <f t="shared" si="3"/>
        <v>7.0558328096049549E-3</v>
      </c>
      <c r="M11" s="6">
        <v>0</v>
      </c>
      <c r="N11" s="5">
        <v>0</v>
      </c>
      <c r="O11" s="8" t="s">
        <v>45</v>
      </c>
      <c r="P11" s="8" t="s">
        <v>46</v>
      </c>
      <c r="Q11" s="8" t="s">
        <v>26</v>
      </c>
      <c r="R11" s="9">
        <v>43212</v>
      </c>
    </row>
    <row r="12" spans="1:18" ht="15.75" x14ac:dyDescent="0.25">
      <c r="A12" s="2">
        <v>6</v>
      </c>
      <c r="B12" s="3" t="s">
        <v>49</v>
      </c>
      <c r="C12" s="3" t="s">
        <v>50</v>
      </c>
      <c r="D12" s="2" t="s">
        <v>20</v>
      </c>
      <c r="E12" s="4">
        <v>0.11111111</v>
      </c>
      <c r="F12" s="4">
        <v>4.1625555139300001</v>
      </c>
      <c r="G12" s="5">
        <f t="shared" si="0"/>
        <v>4.7038883986199832E-3</v>
      </c>
      <c r="H12" s="2" t="s">
        <v>44</v>
      </c>
      <c r="I12" s="2" t="s">
        <v>22</v>
      </c>
      <c r="J12" s="2" t="s">
        <v>23</v>
      </c>
      <c r="K12" s="5">
        <f t="shared" si="2"/>
        <v>4.7038883986199832E-3</v>
      </c>
      <c r="L12" s="5">
        <f t="shared" si="3"/>
        <v>4.7038883986199832E-3</v>
      </c>
      <c r="M12" s="6">
        <v>0</v>
      </c>
      <c r="N12" s="5">
        <v>0</v>
      </c>
      <c r="O12" s="8" t="s">
        <v>51</v>
      </c>
      <c r="P12" s="8" t="s">
        <v>52</v>
      </c>
      <c r="Q12" s="8" t="s">
        <v>26</v>
      </c>
      <c r="R12" s="13">
        <v>45459</v>
      </c>
    </row>
    <row r="13" spans="1:18" ht="15.75" x14ac:dyDescent="0.25">
      <c r="A13" s="2">
        <v>6</v>
      </c>
      <c r="B13" s="3" t="s">
        <v>53</v>
      </c>
      <c r="C13" s="3" t="s">
        <v>54</v>
      </c>
      <c r="D13" s="2" t="s">
        <v>20</v>
      </c>
      <c r="E13" s="4">
        <v>0.11111111</v>
      </c>
      <c r="F13" s="4">
        <v>4.1625555139300001</v>
      </c>
      <c r="G13" s="5">
        <f t="shared" si="0"/>
        <v>4.7038883986199832E-3</v>
      </c>
      <c r="H13" s="2" t="s">
        <v>44</v>
      </c>
      <c r="I13" s="2" t="s">
        <v>22</v>
      </c>
      <c r="J13" s="2" t="s">
        <v>23</v>
      </c>
      <c r="K13" s="5">
        <f t="shared" si="2"/>
        <v>4.7038883986199832E-3</v>
      </c>
      <c r="L13" s="5">
        <f t="shared" si="3"/>
        <v>4.7038883986199832E-3</v>
      </c>
      <c r="M13" s="6">
        <v>0</v>
      </c>
      <c r="N13" s="5">
        <v>0</v>
      </c>
      <c r="O13" s="8" t="s">
        <v>55</v>
      </c>
      <c r="P13" s="8" t="s">
        <v>56</v>
      </c>
      <c r="Q13" s="8" t="s">
        <v>57</v>
      </c>
      <c r="R13" s="13">
        <v>88220</v>
      </c>
    </row>
    <row r="14" spans="1:18" ht="15.75" x14ac:dyDescent="0.25">
      <c r="A14" s="2">
        <v>6</v>
      </c>
      <c r="B14" s="3" t="s">
        <v>58</v>
      </c>
      <c r="C14" s="3" t="s">
        <v>59</v>
      </c>
      <c r="D14" s="2" t="s">
        <v>20</v>
      </c>
      <c r="E14" s="4">
        <v>0.10416667</v>
      </c>
      <c r="F14" s="4">
        <v>3.9023959582100001</v>
      </c>
      <c r="G14" s="5">
        <f t="shared" si="0"/>
        <v>4.4098955589218416E-3</v>
      </c>
      <c r="H14" s="2" t="s">
        <v>44</v>
      </c>
      <c r="I14" s="2" t="s">
        <v>22</v>
      </c>
      <c r="J14" s="2" t="s">
        <v>23</v>
      </c>
      <c r="K14" s="5">
        <f t="shared" si="2"/>
        <v>4.4098955589218416E-3</v>
      </c>
      <c r="L14" s="5">
        <f t="shared" si="3"/>
        <v>4.4098955589218416E-3</v>
      </c>
      <c r="M14" s="6">
        <v>0</v>
      </c>
      <c r="N14" s="5">
        <v>0</v>
      </c>
      <c r="O14" s="8" t="s">
        <v>60</v>
      </c>
      <c r="P14" s="8" t="s">
        <v>46</v>
      </c>
      <c r="Q14" s="8" t="s">
        <v>26</v>
      </c>
      <c r="R14" s="13">
        <v>43229</v>
      </c>
    </row>
    <row r="15" spans="1:18" ht="15.75" x14ac:dyDescent="0.25">
      <c r="A15" s="2">
        <v>6</v>
      </c>
      <c r="B15" s="3" t="s">
        <v>61</v>
      </c>
      <c r="C15" s="3" t="s">
        <v>62</v>
      </c>
      <c r="D15" s="2" t="s">
        <v>20</v>
      </c>
      <c r="E15" s="4">
        <v>2.7777779999999998E-2</v>
      </c>
      <c r="F15" s="4">
        <v>1.04063897214</v>
      </c>
      <c r="G15" s="5">
        <f t="shared" si="0"/>
        <v>1.1759722054924858E-3</v>
      </c>
      <c r="H15" s="2" t="s">
        <v>44</v>
      </c>
      <c r="I15" s="2" t="s">
        <v>22</v>
      </c>
      <c r="J15" s="2" t="s">
        <v>23</v>
      </c>
      <c r="K15" s="5">
        <f t="shared" si="2"/>
        <v>1.1759722054924858E-3</v>
      </c>
      <c r="L15" s="5">
        <f t="shared" si="3"/>
        <v>1.1759722054924858E-3</v>
      </c>
      <c r="M15" s="6">
        <v>0</v>
      </c>
      <c r="N15" s="5">
        <v>0</v>
      </c>
      <c r="O15" s="8" t="s">
        <v>63</v>
      </c>
      <c r="P15" s="8" t="s">
        <v>46</v>
      </c>
      <c r="Q15" s="8" t="s">
        <v>26</v>
      </c>
      <c r="R15" s="13">
        <v>43221</v>
      </c>
    </row>
    <row r="16" spans="1:18" ht="15.75" x14ac:dyDescent="0.25">
      <c r="A16" s="2">
        <v>6</v>
      </c>
      <c r="B16" s="3" t="s">
        <v>61</v>
      </c>
      <c r="C16" s="3" t="s">
        <v>64</v>
      </c>
      <c r="D16" s="2" t="s">
        <v>20</v>
      </c>
      <c r="E16" s="4">
        <v>2.7777779999999998E-2</v>
      </c>
      <c r="F16" s="4">
        <v>1.04063897214</v>
      </c>
      <c r="G16" s="5">
        <f t="shared" si="0"/>
        <v>1.1759722054924858E-3</v>
      </c>
      <c r="H16" s="2" t="s">
        <v>44</v>
      </c>
      <c r="I16" s="2" t="s">
        <v>22</v>
      </c>
      <c r="J16" s="2" t="s">
        <v>23</v>
      </c>
      <c r="K16" s="5">
        <f t="shared" si="2"/>
        <v>1.1759722054924858E-3</v>
      </c>
      <c r="L16" s="5">
        <f t="shared" si="3"/>
        <v>1.1759722054924858E-3</v>
      </c>
      <c r="M16" s="5">
        <v>0</v>
      </c>
      <c r="N16" s="5">
        <v>0</v>
      </c>
      <c r="O16" s="7" t="s">
        <v>65</v>
      </c>
      <c r="P16" s="7" t="s">
        <v>66</v>
      </c>
      <c r="Q16" s="8" t="s">
        <v>67</v>
      </c>
      <c r="R16" s="9">
        <v>85331</v>
      </c>
    </row>
    <row r="17" spans="1:18" ht="15.75" x14ac:dyDescent="0.25">
      <c r="A17" s="2">
        <v>6</v>
      </c>
      <c r="B17" s="3" t="s">
        <v>61</v>
      </c>
      <c r="C17" s="3" t="s">
        <v>68</v>
      </c>
      <c r="D17" s="2" t="s">
        <v>20</v>
      </c>
      <c r="E17" s="4">
        <v>2.777777E-2</v>
      </c>
      <c r="F17" s="4">
        <v>1.0406385975100001</v>
      </c>
      <c r="G17" s="5">
        <f t="shared" si="0"/>
        <v>1.1759717821425259E-3</v>
      </c>
      <c r="H17" s="2" t="s">
        <v>44</v>
      </c>
      <c r="I17" s="2" t="s">
        <v>22</v>
      </c>
      <c r="J17" s="2" t="s">
        <v>23</v>
      </c>
      <c r="K17" s="5">
        <f t="shared" si="2"/>
        <v>1.1759717821425259E-3</v>
      </c>
      <c r="L17" s="5">
        <f t="shared" si="3"/>
        <v>1.1759717821425259E-3</v>
      </c>
      <c r="M17" s="6">
        <v>0</v>
      </c>
      <c r="N17" s="5">
        <v>0</v>
      </c>
      <c r="O17" s="8" t="s">
        <v>69</v>
      </c>
      <c r="P17" s="8" t="s">
        <v>70</v>
      </c>
      <c r="Q17" s="8" t="s">
        <v>26</v>
      </c>
      <c r="R17" s="13">
        <v>43220</v>
      </c>
    </row>
    <row r="18" spans="1:18" ht="15.75" x14ac:dyDescent="0.25">
      <c r="A18" s="2">
        <v>6</v>
      </c>
      <c r="B18" s="3" t="s">
        <v>71</v>
      </c>
      <c r="C18" s="3" t="s">
        <v>72</v>
      </c>
      <c r="D18" s="2" t="s">
        <v>20</v>
      </c>
      <c r="E18" s="4">
        <v>4.1666670000000003E-2</v>
      </c>
      <c r="F18" s="4">
        <v>1.5609584582100002</v>
      </c>
      <c r="G18" s="5">
        <f t="shared" si="0"/>
        <v>1.763958308238729E-3</v>
      </c>
      <c r="H18" s="2" t="s">
        <v>44</v>
      </c>
      <c r="I18" s="2" t="s">
        <v>22</v>
      </c>
      <c r="J18" s="2" t="s">
        <v>23</v>
      </c>
      <c r="K18" s="5">
        <f t="shared" si="2"/>
        <v>1.763958308238729E-3</v>
      </c>
      <c r="L18" s="5">
        <f t="shared" si="3"/>
        <v>1.763958308238729E-3</v>
      </c>
      <c r="M18" s="6">
        <v>0</v>
      </c>
      <c r="N18" s="5">
        <v>0</v>
      </c>
      <c r="O18" s="8" t="s">
        <v>73</v>
      </c>
      <c r="P18" s="8" t="s">
        <v>74</v>
      </c>
      <c r="Q18" s="8" t="s">
        <v>75</v>
      </c>
      <c r="R18" s="13">
        <v>32605</v>
      </c>
    </row>
    <row r="19" spans="1:18" ht="31.5" x14ac:dyDescent="0.25">
      <c r="A19" s="2">
        <v>6</v>
      </c>
      <c r="B19" s="3" t="s">
        <v>71</v>
      </c>
      <c r="C19" s="3" t="s">
        <v>76</v>
      </c>
      <c r="D19" s="2" t="s">
        <v>20</v>
      </c>
      <c r="E19" s="4">
        <v>2.0833330000000001E-2</v>
      </c>
      <c r="F19" s="4">
        <v>0.78047904179000005</v>
      </c>
      <c r="G19" s="5">
        <f t="shared" si="0"/>
        <v>8.8197894244438442E-4</v>
      </c>
      <c r="H19" s="2" t="s">
        <v>44</v>
      </c>
      <c r="I19" s="2" t="s">
        <v>22</v>
      </c>
      <c r="J19" s="2" t="s">
        <v>23</v>
      </c>
      <c r="K19" s="5">
        <f t="shared" si="2"/>
        <v>8.8197894244438442E-4</v>
      </c>
      <c r="L19" s="5">
        <f t="shared" si="3"/>
        <v>8.8197894244438442E-4</v>
      </c>
      <c r="M19" s="6">
        <v>0</v>
      </c>
      <c r="N19" s="5">
        <v>0</v>
      </c>
      <c r="O19" s="8" t="s">
        <v>77</v>
      </c>
      <c r="P19" s="8" t="s">
        <v>78</v>
      </c>
      <c r="Q19" s="8" t="s">
        <v>79</v>
      </c>
      <c r="R19" s="9">
        <v>78716</v>
      </c>
    </row>
    <row r="20" spans="1:18" ht="31.5" x14ac:dyDescent="0.25">
      <c r="A20" s="2">
        <v>6</v>
      </c>
      <c r="B20" s="3" t="s">
        <v>71</v>
      </c>
      <c r="C20" s="3" t="s">
        <v>80</v>
      </c>
      <c r="D20" s="2" t="s">
        <v>20</v>
      </c>
      <c r="E20" s="12">
        <v>1.2500000000000001E-2</v>
      </c>
      <c r="F20" s="4">
        <v>0.46828750000000002</v>
      </c>
      <c r="G20" s="5">
        <f t="shared" si="0"/>
        <v>5.2918745013662261E-4</v>
      </c>
      <c r="H20" s="2" t="s">
        <v>44</v>
      </c>
      <c r="I20" s="2" t="s">
        <v>22</v>
      </c>
      <c r="J20" s="2" t="s">
        <v>23</v>
      </c>
      <c r="K20" s="5">
        <f t="shared" si="2"/>
        <v>5.2918745013662261E-4</v>
      </c>
      <c r="L20" s="5">
        <f t="shared" si="3"/>
        <v>5.2918745013662261E-4</v>
      </c>
      <c r="M20" s="6">
        <v>0</v>
      </c>
      <c r="N20" s="5">
        <v>0</v>
      </c>
      <c r="O20" s="8" t="s">
        <v>81</v>
      </c>
      <c r="P20" s="8" t="s">
        <v>82</v>
      </c>
      <c r="Q20" s="8" t="s">
        <v>34</v>
      </c>
      <c r="R20" s="9">
        <v>73070</v>
      </c>
    </row>
    <row r="21" spans="1:18" ht="31.5" x14ac:dyDescent="0.25">
      <c r="A21" s="2">
        <v>6</v>
      </c>
      <c r="B21" s="3" t="s">
        <v>71</v>
      </c>
      <c r="C21" s="3" t="s">
        <v>83</v>
      </c>
      <c r="D21" s="2" t="s">
        <v>20</v>
      </c>
      <c r="E21" s="4">
        <v>8.3333299999999999E-3</v>
      </c>
      <c r="F21" s="4">
        <v>0.31219154179000003</v>
      </c>
      <c r="G21" s="5">
        <f t="shared" si="0"/>
        <v>3.5279149230776175E-4</v>
      </c>
      <c r="H21" s="2" t="s">
        <v>44</v>
      </c>
      <c r="I21" s="2" t="s">
        <v>22</v>
      </c>
      <c r="J21" s="2" t="s">
        <v>23</v>
      </c>
      <c r="K21" s="5">
        <f t="shared" si="2"/>
        <v>3.5279149230776175E-4</v>
      </c>
      <c r="L21" s="5">
        <f t="shared" si="3"/>
        <v>3.5279149230776175E-4</v>
      </c>
      <c r="M21" s="6">
        <v>0</v>
      </c>
      <c r="N21" s="5">
        <v>0</v>
      </c>
      <c r="O21" s="8" t="s">
        <v>84</v>
      </c>
      <c r="P21" s="8" t="s">
        <v>85</v>
      </c>
      <c r="Q21" s="8" t="s">
        <v>34</v>
      </c>
      <c r="R21" s="13">
        <v>74076</v>
      </c>
    </row>
    <row r="22" spans="1:18" ht="15.75" x14ac:dyDescent="0.25">
      <c r="A22" s="2">
        <v>6</v>
      </c>
      <c r="B22" s="3" t="s">
        <v>86</v>
      </c>
      <c r="C22" s="3" t="s">
        <v>87</v>
      </c>
      <c r="D22" s="2" t="s">
        <v>20</v>
      </c>
      <c r="E22" s="4">
        <v>3.703704E-2</v>
      </c>
      <c r="F22" s="4">
        <v>1.3875186295199999</v>
      </c>
      <c r="G22" s="5">
        <f t="shared" si="0"/>
        <v>1.5679629406566476E-3</v>
      </c>
      <c r="H22" s="2" t="s">
        <v>44</v>
      </c>
      <c r="I22" s="2" t="s">
        <v>22</v>
      </c>
      <c r="J22" s="2" t="s">
        <v>23</v>
      </c>
      <c r="K22" s="5">
        <f t="shared" si="2"/>
        <v>1.5679629406566476E-3</v>
      </c>
      <c r="L22" s="5">
        <f t="shared" si="3"/>
        <v>1.5679629406566476E-3</v>
      </c>
      <c r="M22" s="5">
        <v>0</v>
      </c>
      <c r="N22" s="5">
        <v>0</v>
      </c>
      <c r="O22" s="14" t="s">
        <v>88</v>
      </c>
      <c r="P22" s="14" t="s">
        <v>89</v>
      </c>
      <c r="Q22" s="15" t="s">
        <v>26</v>
      </c>
      <c r="R22" s="9">
        <v>43055</v>
      </c>
    </row>
    <row r="23" spans="1:18" ht="15.75" x14ac:dyDescent="0.25">
      <c r="A23" s="2">
        <v>6</v>
      </c>
      <c r="B23" s="3" t="s">
        <v>90</v>
      </c>
      <c r="C23" s="3" t="s">
        <v>91</v>
      </c>
      <c r="D23" s="2" t="s">
        <v>20</v>
      </c>
      <c r="E23" s="4">
        <v>3.703704E-2</v>
      </c>
      <c r="F23" s="4">
        <v>1.3875186295199999</v>
      </c>
      <c r="G23" s="5">
        <f t="shared" si="0"/>
        <v>1.5679629406566476E-3</v>
      </c>
      <c r="H23" s="16" t="s">
        <v>44</v>
      </c>
      <c r="I23" s="2" t="s">
        <v>22</v>
      </c>
      <c r="J23" s="2" t="s">
        <v>23</v>
      </c>
      <c r="K23" s="5">
        <f t="shared" si="2"/>
        <v>1.5679629406566476E-3</v>
      </c>
      <c r="L23" s="5">
        <f t="shared" si="3"/>
        <v>1.5679629406566476E-3</v>
      </c>
      <c r="M23" s="6">
        <v>0</v>
      </c>
      <c r="N23" s="5">
        <v>0</v>
      </c>
      <c r="O23" s="8" t="s">
        <v>92</v>
      </c>
      <c r="P23" s="8" t="s">
        <v>93</v>
      </c>
      <c r="Q23" s="8" t="s">
        <v>26</v>
      </c>
      <c r="R23" s="9">
        <v>45611</v>
      </c>
    </row>
    <row r="24" spans="1:18" ht="15.75" x14ac:dyDescent="0.25">
      <c r="A24" s="2">
        <v>6</v>
      </c>
      <c r="B24" s="3" t="s">
        <v>94</v>
      </c>
      <c r="C24" s="3" t="s">
        <v>95</v>
      </c>
      <c r="D24" s="2" t="s">
        <v>20</v>
      </c>
      <c r="E24" s="4">
        <v>3.7037029999999999E-2</v>
      </c>
      <c r="F24" s="4">
        <v>1.38751825489</v>
      </c>
      <c r="G24" s="5">
        <f t="shared" si="0"/>
        <v>1.5679625173066877E-3</v>
      </c>
      <c r="H24" s="16" t="s">
        <v>44</v>
      </c>
      <c r="I24" s="2" t="s">
        <v>22</v>
      </c>
      <c r="J24" s="2" t="s">
        <v>23</v>
      </c>
      <c r="K24" s="5">
        <f t="shared" si="2"/>
        <v>1.5679625173066877E-3</v>
      </c>
      <c r="L24" s="5">
        <f t="shared" si="3"/>
        <v>1.5679625173066877E-3</v>
      </c>
      <c r="M24" s="6">
        <v>0</v>
      </c>
      <c r="N24" s="5">
        <v>0</v>
      </c>
      <c r="O24" s="8" t="s">
        <v>96</v>
      </c>
      <c r="P24" s="8" t="s">
        <v>89</v>
      </c>
      <c r="Q24" s="8" t="s">
        <v>26</v>
      </c>
      <c r="R24" s="9">
        <v>43055</v>
      </c>
    </row>
    <row r="25" spans="1:18" ht="15.75" x14ac:dyDescent="0.25">
      <c r="A25" s="2">
        <v>6</v>
      </c>
      <c r="B25" s="3" t="s">
        <v>97</v>
      </c>
      <c r="C25" s="3" t="s">
        <v>98</v>
      </c>
      <c r="D25" s="2" t="s">
        <v>20</v>
      </c>
      <c r="E25" s="4">
        <v>2.0833339999999999E-2</v>
      </c>
      <c r="F25" s="4">
        <v>0.78047941641999996</v>
      </c>
      <c r="G25" s="5">
        <f t="shared" si="0"/>
        <v>8.8197936579434443E-4</v>
      </c>
      <c r="H25" s="2" t="s">
        <v>44</v>
      </c>
      <c r="I25" s="2" t="s">
        <v>22</v>
      </c>
      <c r="J25" s="2" t="s">
        <v>23</v>
      </c>
      <c r="K25" s="5">
        <f t="shared" si="2"/>
        <v>8.8197936579434443E-4</v>
      </c>
      <c r="L25" s="5">
        <f t="shared" si="3"/>
        <v>8.8197936579434443E-4</v>
      </c>
      <c r="M25" s="6">
        <v>0</v>
      </c>
      <c r="N25" s="5">
        <v>0</v>
      </c>
      <c r="O25" s="8" t="s">
        <v>99</v>
      </c>
      <c r="P25" s="8" t="s">
        <v>100</v>
      </c>
      <c r="Q25" s="8" t="s">
        <v>26</v>
      </c>
      <c r="R25" s="13">
        <v>43230</v>
      </c>
    </row>
    <row r="26" spans="1:18" ht="15.75" x14ac:dyDescent="0.25">
      <c r="A26" s="2">
        <v>6</v>
      </c>
      <c r="B26" s="3" t="s">
        <v>101</v>
      </c>
      <c r="C26" s="3" t="s">
        <v>102</v>
      </c>
      <c r="D26" s="2" t="s">
        <v>20</v>
      </c>
      <c r="E26" s="4">
        <v>2.0833330000000001E-2</v>
      </c>
      <c r="F26" s="4">
        <v>0.78047904179000005</v>
      </c>
      <c r="G26" s="5">
        <f t="shared" si="0"/>
        <v>8.8197894244438442E-4</v>
      </c>
      <c r="H26" s="16" t="s">
        <v>44</v>
      </c>
      <c r="I26" s="2" t="s">
        <v>22</v>
      </c>
      <c r="J26" s="2" t="s">
        <v>23</v>
      </c>
      <c r="K26" s="5">
        <f t="shared" si="2"/>
        <v>8.8197894244438442E-4</v>
      </c>
      <c r="L26" s="5">
        <f t="shared" si="3"/>
        <v>8.8197894244438442E-4</v>
      </c>
      <c r="M26" s="6">
        <v>0</v>
      </c>
      <c r="N26" s="5">
        <v>0</v>
      </c>
      <c r="O26" s="8" t="s">
        <v>103</v>
      </c>
      <c r="P26" s="8" t="s">
        <v>100</v>
      </c>
      <c r="Q26" s="8" t="s">
        <v>26</v>
      </c>
      <c r="R26" s="9">
        <v>43230</v>
      </c>
    </row>
    <row r="27" spans="1:18" ht="15.75" x14ac:dyDescent="0.25">
      <c r="A27" s="2">
        <v>6</v>
      </c>
      <c r="B27" s="3" t="s">
        <v>104</v>
      </c>
      <c r="C27" s="3" t="s">
        <v>105</v>
      </c>
      <c r="D27" s="2" t="s">
        <v>20</v>
      </c>
      <c r="E27" s="4">
        <v>2.0833330000000001E-2</v>
      </c>
      <c r="F27" s="4">
        <v>0.78047904179000005</v>
      </c>
      <c r="G27" s="5">
        <f t="shared" si="0"/>
        <v>8.8197894244438442E-4</v>
      </c>
      <c r="H27" s="2" t="s">
        <v>44</v>
      </c>
      <c r="I27" s="2" t="s">
        <v>22</v>
      </c>
      <c r="J27" s="2" t="s">
        <v>23</v>
      </c>
      <c r="K27" s="5">
        <f t="shared" si="2"/>
        <v>8.8197894244438442E-4</v>
      </c>
      <c r="L27" s="5">
        <f t="shared" si="3"/>
        <v>8.8197894244438442E-4</v>
      </c>
      <c r="M27" s="6">
        <v>0</v>
      </c>
      <c r="N27" s="5">
        <v>0</v>
      </c>
      <c r="O27" s="8" t="s">
        <v>106</v>
      </c>
      <c r="P27" s="8" t="s">
        <v>107</v>
      </c>
      <c r="Q27" s="8" t="s">
        <v>108</v>
      </c>
      <c r="R27" s="13">
        <v>91362</v>
      </c>
    </row>
    <row r="28" spans="1:18" ht="31.5" x14ac:dyDescent="0.25">
      <c r="A28" s="10" t="s">
        <v>109</v>
      </c>
      <c r="B28" s="3" t="s">
        <v>29</v>
      </c>
      <c r="C28" s="3" t="s">
        <v>30</v>
      </c>
      <c r="D28" s="2" t="s">
        <v>20</v>
      </c>
      <c r="E28" s="4">
        <v>1</v>
      </c>
      <c r="F28" s="4">
        <v>89.846999999999994</v>
      </c>
      <c r="G28" s="5">
        <f t="shared" si="0"/>
        <v>0.10153144133128715</v>
      </c>
      <c r="H28" s="2" t="s">
        <v>110</v>
      </c>
      <c r="I28" s="2" t="s">
        <v>38</v>
      </c>
      <c r="J28" s="2" t="s">
        <v>23</v>
      </c>
      <c r="K28" s="5">
        <f t="shared" si="2"/>
        <v>0.10153144133128715</v>
      </c>
      <c r="L28" s="5">
        <f t="shared" si="3"/>
        <v>0.10153144133128715</v>
      </c>
      <c r="M28" s="6">
        <v>0</v>
      </c>
      <c r="N28" s="5">
        <v>0</v>
      </c>
      <c r="O28" s="8" t="s">
        <v>32</v>
      </c>
      <c r="P28" s="8" t="s">
        <v>33</v>
      </c>
      <c r="Q28" s="8" t="s">
        <v>34</v>
      </c>
      <c r="R28" s="9">
        <v>73116</v>
      </c>
    </row>
    <row r="29" spans="1:18" ht="31.5" x14ac:dyDescent="0.25">
      <c r="A29" s="2" t="s">
        <v>111</v>
      </c>
      <c r="B29" s="3" t="s">
        <v>42</v>
      </c>
      <c r="C29" s="3" t="s">
        <v>43</v>
      </c>
      <c r="D29" s="2" t="s">
        <v>20</v>
      </c>
      <c r="E29" s="4">
        <v>0.16666666999999999</v>
      </c>
      <c r="F29" s="4">
        <v>5.9286667852399999</v>
      </c>
      <c r="G29" s="5">
        <f t="shared" si="0"/>
        <v>6.6996792756390958E-3</v>
      </c>
      <c r="H29" s="2" t="s">
        <v>112</v>
      </c>
      <c r="I29" s="2" t="s">
        <v>38</v>
      </c>
      <c r="J29" s="2" t="s">
        <v>23</v>
      </c>
      <c r="K29" s="5">
        <f t="shared" si="2"/>
        <v>6.6996792756390958E-3</v>
      </c>
      <c r="L29" s="5">
        <f t="shared" si="3"/>
        <v>6.6996792756390958E-3</v>
      </c>
      <c r="M29" s="6">
        <v>0</v>
      </c>
      <c r="N29" s="5">
        <v>0</v>
      </c>
      <c r="O29" s="8" t="s">
        <v>45</v>
      </c>
      <c r="P29" s="8" t="s">
        <v>46</v>
      </c>
      <c r="Q29" s="8" t="s">
        <v>26</v>
      </c>
      <c r="R29" s="13">
        <v>43212</v>
      </c>
    </row>
    <row r="30" spans="1:18" ht="31.5" x14ac:dyDescent="0.25">
      <c r="A30" s="2" t="s">
        <v>111</v>
      </c>
      <c r="B30" s="3" t="s">
        <v>47</v>
      </c>
      <c r="C30" s="3" t="s">
        <v>48</v>
      </c>
      <c r="D30" s="2" t="s">
        <v>20</v>
      </c>
      <c r="E30" s="4">
        <v>0.16666666999999999</v>
      </c>
      <c r="F30" s="4">
        <v>5.9286667852399999</v>
      </c>
      <c r="G30" s="5">
        <f t="shared" si="0"/>
        <v>6.6996792756390958E-3</v>
      </c>
      <c r="H30" s="2" t="s">
        <v>112</v>
      </c>
      <c r="I30" s="2" t="s">
        <v>38</v>
      </c>
      <c r="J30" s="2" t="s">
        <v>23</v>
      </c>
      <c r="K30" s="5">
        <f t="shared" si="2"/>
        <v>6.6996792756390958E-3</v>
      </c>
      <c r="L30" s="5">
        <f t="shared" si="3"/>
        <v>6.6996792756390958E-3</v>
      </c>
      <c r="M30" s="6">
        <v>0</v>
      </c>
      <c r="N30" s="5">
        <v>0</v>
      </c>
      <c r="O30" s="8" t="s">
        <v>45</v>
      </c>
      <c r="P30" s="8" t="s">
        <v>46</v>
      </c>
      <c r="Q30" s="8" t="s">
        <v>26</v>
      </c>
      <c r="R30" s="9">
        <v>43212</v>
      </c>
    </row>
    <row r="31" spans="1:18" ht="15.75" x14ac:dyDescent="0.25">
      <c r="A31" s="2" t="s">
        <v>111</v>
      </c>
      <c r="B31" s="3" t="s">
        <v>49</v>
      </c>
      <c r="C31" s="3" t="s">
        <v>50</v>
      </c>
      <c r="D31" s="2" t="s">
        <v>20</v>
      </c>
      <c r="E31" s="4">
        <v>0.11111111</v>
      </c>
      <c r="F31" s="4">
        <v>3.9524444049200005</v>
      </c>
      <c r="G31" s="5">
        <f t="shared" si="0"/>
        <v>4.466452716432482E-3</v>
      </c>
      <c r="H31" s="2" t="s">
        <v>112</v>
      </c>
      <c r="I31" s="2" t="s">
        <v>38</v>
      </c>
      <c r="J31" s="2" t="s">
        <v>23</v>
      </c>
      <c r="K31" s="5">
        <f t="shared" si="2"/>
        <v>4.466452716432482E-3</v>
      </c>
      <c r="L31" s="5">
        <f t="shared" si="3"/>
        <v>4.466452716432482E-3</v>
      </c>
      <c r="M31" s="6">
        <v>0</v>
      </c>
      <c r="N31" s="5">
        <v>0</v>
      </c>
      <c r="O31" s="8" t="s">
        <v>51</v>
      </c>
      <c r="P31" s="8" t="s">
        <v>52</v>
      </c>
      <c r="Q31" s="8" t="s">
        <v>26</v>
      </c>
      <c r="R31" s="13">
        <v>45459</v>
      </c>
    </row>
    <row r="32" spans="1:18" ht="15.75" x14ac:dyDescent="0.25">
      <c r="A32" s="2" t="s">
        <v>111</v>
      </c>
      <c r="B32" s="3" t="s">
        <v>53</v>
      </c>
      <c r="C32" s="3" t="s">
        <v>54</v>
      </c>
      <c r="D32" s="2" t="s">
        <v>20</v>
      </c>
      <c r="E32" s="4">
        <v>0.11111111</v>
      </c>
      <c r="F32" s="4">
        <v>3.9524444049200005</v>
      </c>
      <c r="G32" s="5">
        <f t="shared" si="0"/>
        <v>4.466452716432482E-3</v>
      </c>
      <c r="H32" s="2" t="s">
        <v>112</v>
      </c>
      <c r="I32" s="2" t="s">
        <v>38</v>
      </c>
      <c r="J32" s="2" t="s">
        <v>23</v>
      </c>
      <c r="K32" s="5">
        <f t="shared" si="2"/>
        <v>4.466452716432482E-3</v>
      </c>
      <c r="L32" s="5">
        <f t="shared" si="3"/>
        <v>4.466452716432482E-3</v>
      </c>
      <c r="M32" s="6">
        <v>0</v>
      </c>
      <c r="N32" s="5">
        <v>0</v>
      </c>
      <c r="O32" s="8" t="s">
        <v>55</v>
      </c>
      <c r="P32" s="8" t="s">
        <v>56</v>
      </c>
      <c r="Q32" s="8" t="s">
        <v>57</v>
      </c>
      <c r="R32" s="13">
        <v>88220</v>
      </c>
    </row>
    <row r="33" spans="1:18" ht="15.75" x14ac:dyDescent="0.25">
      <c r="A33" s="2" t="s">
        <v>111</v>
      </c>
      <c r="B33" s="3" t="s">
        <v>58</v>
      </c>
      <c r="C33" s="3" t="s">
        <v>59</v>
      </c>
      <c r="D33" s="2" t="s">
        <v>20</v>
      </c>
      <c r="E33" s="4">
        <v>0.10416667</v>
      </c>
      <c r="F33" s="4">
        <v>3.7054167852400002</v>
      </c>
      <c r="G33" s="5">
        <f t="shared" si="0"/>
        <v>4.1872995975220286E-3</v>
      </c>
      <c r="H33" s="2" t="s">
        <v>112</v>
      </c>
      <c r="I33" s="2" t="s">
        <v>38</v>
      </c>
      <c r="J33" s="2" t="s">
        <v>23</v>
      </c>
      <c r="K33" s="5">
        <f t="shared" si="2"/>
        <v>4.1872995975220286E-3</v>
      </c>
      <c r="L33" s="5">
        <f t="shared" si="3"/>
        <v>4.1872995975220286E-3</v>
      </c>
      <c r="M33" s="6">
        <v>0</v>
      </c>
      <c r="N33" s="5">
        <v>0</v>
      </c>
      <c r="O33" s="8" t="s">
        <v>60</v>
      </c>
      <c r="P33" s="8" t="s">
        <v>46</v>
      </c>
      <c r="Q33" s="8" t="s">
        <v>26</v>
      </c>
      <c r="R33" s="13">
        <v>43229</v>
      </c>
    </row>
    <row r="34" spans="1:18" ht="15.75" x14ac:dyDescent="0.25">
      <c r="A34" s="2" t="s">
        <v>111</v>
      </c>
      <c r="B34" s="3" t="s">
        <v>61</v>
      </c>
      <c r="C34" s="3" t="s">
        <v>62</v>
      </c>
      <c r="D34" s="2" t="s">
        <v>20</v>
      </c>
      <c r="E34" s="4">
        <v>2.7777779999999998E-2</v>
      </c>
      <c r="F34" s="4">
        <v>0.98811119016000004</v>
      </c>
      <c r="G34" s="5">
        <f t="shared" si="0"/>
        <v>1.1166132796033075E-3</v>
      </c>
      <c r="H34" s="2" t="s">
        <v>112</v>
      </c>
      <c r="I34" s="2" t="s">
        <v>38</v>
      </c>
      <c r="J34" s="2" t="s">
        <v>23</v>
      </c>
      <c r="K34" s="5">
        <f t="shared" si="2"/>
        <v>1.1166132796033075E-3</v>
      </c>
      <c r="L34" s="5">
        <f t="shared" si="3"/>
        <v>1.1166132796033075E-3</v>
      </c>
      <c r="M34" s="6">
        <v>0</v>
      </c>
      <c r="N34" s="5">
        <v>0</v>
      </c>
      <c r="O34" s="8" t="s">
        <v>63</v>
      </c>
      <c r="P34" s="8" t="s">
        <v>46</v>
      </c>
      <c r="Q34" s="8" t="s">
        <v>26</v>
      </c>
      <c r="R34" s="9">
        <v>43221</v>
      </c>
    </row>
    <row r="35" spans="1:18" ht="15.75" x14ac:dyDescent="0.25">
      <c r="A35" s="2" t="s">
        <v>111</v>
      </c>
      <c r="B35" s="3" t="s">
        <v>61</v>
      </c>
      <c r="C35" s="3" t="s">
        <v>64</v>
      </c>
      <c r="D35" s="2" t="s">
        <v>20</v>
      </c>
      <c r="E35" s="4">
        <v>2.7777779999999998E-2</v>
      </c>
      <c r="F35" s="4">
        <v>0.98811119016000004</v>
      </c>
      <c r="G35" s="5">
        <f t="shared" si="0"/>
        <v>1.1166132796033075E-3</v>
      </c>
      <c r="H35" s="2" t="s">
        <v>112</v>
      </c>
      <c r="I35" s="2" t="s">
        <v>38</v>
      </c>
      <c r="J35" s="2" t="s">
        <v>23</v>
      </c>
      <c r="K35" s="5">
        <f t="shared" si="2"/>
        <v>1.1166132796033075E-3</v>
      </c>
      <c r="L35" s="5">
        <f t="shared" si="3"/>
        <v>1.1166132796033075E-3</v>
      </c>
      <c r="M35" s="6">
        <v>0</v>
      </c>
      <c r="N35" s="5">
        <v>0</v>
      </c>
      <c r="O35" s="8" t="s">
        <v>65</v>
      </c>
      <c r="P35" s="8" t="s">
        <v>66</v>
      </c>
      <c r="Q35" s="8" t="s">
        <v>67</v>
      </c>
      <c r="R35" s="13">
        <v>85331</v>
      </c>
    </row>
    <row r="36" spans="1:18" ht="15.75" x14ac:dyDescent="0.25">
      <c r="A36" s="2" t="s">
        <v>111</v>
      </c>
      <c r="B36" s="3" t="s">
        <v>61</v>
      </c>
      <c r="C36" s="3" t="s">
        <v>68</v>
      </c>
      <c r="D36" s="2" t="s">
        <v>20</v>
      </c>
      <c r="E36" s="4">
        <v>2.777777E-2</v>
      </c>
      <c r="F36" s="4">
        <v>0.98811083444000003</v>
      </c>
      <c r="G36" s="5">
        <f t="shared" si="0"/>
        <v>1.1166128776225589E-3</v>
      </c>
      <c r="H36" s="2" t="s">
        <v>112</v>
      </c>
      <c r="I36" s="2" t="s">
        <v>38</v>
      </c>
      <c r="J36" s="2" t="s">
        <v>23</v>
      </c>
      <c r="K36" s="5">
        <f t="shared" si="2"/>
        <v>1.1166128776225589E-3</v>
      </c>
      <c r="L36" s="5">
        <f t="shared" si="3"/>
        <v>1.1166128776225589E-3</v>
      </c>
      <c r="M36" s="6">
        <v>0</v>
      </c>
      <c r="N36" s="5">
        <v>0</v>
      </c>
      <c r="O36" s="8" t="s">
        <v>69</v>
      </c>
      <c r="P36" s="8" t="s">
        <v>70</v>
      </c>
      <c r="Q36" s="8" t="s">
        <v>26</v>
      </c>
      <c r="R36" s="13">
        <v>43220</v>
      </c>
    </row>
    <row r="37" spans="1:18" ht="15.75" x14ac:dyDescent="0.25">
      <c r="A37" s="2" t="s">
        <v>111</v>
      </c>
      <c r="B37" s="3" t="s">
        <v>71</v>
      </c>
      <c r="C37" s="3" t="s">
        <v>72</v>
      </c>
      <c r="D37" s="2" t="s">
        <v>20</v>
      </c>
      <c r="E37" s="4">
        <v>4.1666670000000003E-2</v>
      </c>
      <c r="F37" s="4">
        <v>1.4821667852400002</v>
      </c>
      <c r="G37" s="5">
        <f t="shared" si="0"/>
        <v>1.6749199194049614E-3</v>
      </c>
      <c r="H37" s="2" t="s">
        <v>112</v>
      </c>
      <c r="I37" s="2" t="s">
        <v>38</v>
      </c>
      <c r="J37" s="2" t="s">
        <v>23</v>
      </c>
      <c r="K37" s="5">
        <f t="shared" si="2"/>
        <v>1.6749199194049614E-3</v>
      </c>
      <c r="L37" s="5">
        <f t="shared" si="3"/>
        <v>1.6749199194049614E-3</v>
      </c>
      <c r="M37" s="6">
        <v>0</v>
      </c>
      <c r="N37" s="5">
        <v>0</v>
      </c>
      <c r="O37" s="8" t="s">
        <v>73</v>
      </c>
      <c r="P37" s="8" t="s">
        <v>74</v>
      </c>
      <c r="Q37" s="8" t="s">
        <v>75</v>
      </c>
      <c r="R37" s="9">
        <v>32605</v>
      </c>
    </row>
    <row r="38" spans="1:18" ht="31.5" x14ac:dyDescent="0.25">
      <c r="A38" s="2" t="s">
        <v>111</v>
      </c>
      <c r="B38" s="3" t="s">
        <v>71</v>
      </c>
      <c r="C38" s="3" t="s">
        <v>76</v>
      </c>
      <c r="D38" s="2" t="s">
        <v>20</v>
      </c>
      <c r="E38" s="4">
        <v>2.0833330000000001E-2</v>
      </c>
      <c r="F38" s="4">
        <v>0.74108321476000005</v>
      </c>
      <c r="G38" s="5">
        <f t="shared" si="0"/>
        <v>8.3745975871210641E-4</v>
      </c>
      <c r="H38" s="2" t="s">
        <v>112</v>
      </c>
      <c r="I38" s="2" t="s">
        <v>38</v>
      </c>
      <c r="J38" s="2" t="s">
        <v>23</v>
      </c>
      <c r="K38" s="5">
        <f t="shared" si="2"/>
        <v>8.3745975871210641E-4</v>
      </c>
      <c r="L38" s="5">
        <f t="shared" si="3"/>
        <v>8.3745975871210641E-4</v>
      </c>
      <c r="M38" s="6">
        <v>0</v>
      </c>
      <c r="N38" s="5">
        <v>0</v>
      </c>
      <c r="O38" s="8" t="s">
        <v>77</v>
      </c>
      <c r="P38" s="8" t="s">
        <v>78</v>
      </c>
      <c r="Q38" s="8" t="s">
        <v>79</v>
      </c>
      <c r="R38" s="13">
        <v>78716</v>
      </c>
    </row>
    <row r="39" spans="1:18" ht="31.5" x14ac:dyDescent="0.25">
      <c r="A39" s="2" t="s">
        <v>111</v>
      </c>
      <c r="B39" s="3" t="s">
        <v>71</v>
      </c>
      <c r="C39" s="3" t="s">
        <v>80</v>
      </c>
      <c r="D39" s="2" t="s">
        <v>20</v>
      </c>
      <c r="E39" s="4">
        <v>1.2500000000000001E-2</v>
      </c>
      <c r="F39" s="4">
        <v>0.44465000000000005</v>
      </c>
      <c r="G39" s="5">
        <f t="shared" si="0"/>
        <v>5.0247593562341355E-4</v>
      </c>
      <c r="H39" s="2" t="s">
        <v>112</v>
      </c>
      <c r="I39" s="2" t="s">
        <v>38</v>
      </c>
      <c r="J39" s="2" t="s">
        <v>23</v>
      </c>
      <c r="K39" s="5">
        <f t="shared" si="2"/>
        <v>5.0247593562341355E-4</v>
      </c>
      <c r="L39" s="5">
        <f t="shared" si="3"/>
        <v>5.0247593562341355E-4</v>
      </c>
      <c r="M39" s="6">
        <v>0</v>
      </c>
      <c r="N39" s="5">
        <v>0</v>
      </c>
      <c r="O39" s="8" t="s">
        <v>81</v>
      </c>
      <c r="P39" s="8" t="s">
        <v>82</v>
      </c>
      <c r="Q39" s="8" t="s">
        <v>34</v>
      </c>
      <c r="R39" s="9">
        <v>73070</v>
      </c>
    </row>
    <row r="40" spans="1:18" ht="31.5" x14ac:dyDescent="0.25">
      <c r="A40" s="2" t="s">
        <v>111</v>
      </c>
      <c r="B40" s="3" t="s">
        <v>71</v>
      </c>
      <c r="C40" s="3" t="s">
        <v>83</v>
      </c>
      <c r="D40" s="2" t="s">
        <v>20</v>
      </c>
      <c r="E40" s="4">
        <v>8.3333299999999999E-3</v>
      </c>
      <c r="F40" s="4">
        <v>0.29643321476000001</v>
      </c>
      <c r="G40" s="5">
        <f t="shared" si="0"/>
        <v>3.3498382308869287E-4</v>
      </c>
      <c r="H40" s="2" t="s">
        <v>112</v>
      </c>
      <c r="I40" s="2" t="s">
        <v>38</v>
      </c>
      <c r="J40" s="2" t="s">
        <v>23</v>
      </c>
      <c r="K40" s="5">
        <f t="shared" si="2"/>
        <v>3.3498382308869287E-4</v>
      </c>
      <c r="L40" s="5">
        <f t="shared" si="3"/>
        <v>3.3498382308869287E-4</v>
      </c>
      <c r="M40" s="6">
        <v>0</v>
      </c>
      <c r="N40" s="5">
        <v>0</v>
      </c>
      <c r="O40" s="8" t="s">
        <v>84</v>
      </c>
      <c r="P40" s="8" t="s">
        <v>85</v>
      </c>
      <c r="Q40" s="8" t="s">
        <v>34</v>
      </c>
      <c r="R40" s="13">
        <v>74076</v>
      </c>
    </row>
    <row r="41" spans="1:18" ht="15.75" x14ac:dyDescent="0.25">
      <c r="A41" s="2" t="s">
        <v>111</v>
      </c>
      <c r="B41" s="3" t="s">
        <v>86</v>
      </c>
      <c r="C41" s="3" t="s">
        <v>87</v>
      </c>
      <c r="D41" s="2" t="s">
        <v>20</v>
      </c>
      <c r="E41" s="4">
        <v>3.703704E-2</v>
      </c>
      <c r="F41" s="4">
        <v>1.3174815868800001</v>
      </c>
      <c r="G41" s="5">
        <f t="shared" si="0"/>
        <v>1.4888177061377432E-3</v>
      </c>
      <c r="H41" s="2" t="s">
        <v>112</v>
      </c>
      <c r="I41" s="2" t="s">
        <v>38</v>
      </c>
      <c r="J41" s="2" t="s">
        <v>23</v>
      </c>
      <c r="K41" s="5">
        <f t="shared" si="2"/>
        <v>1.4888177061377432E-3</v>
      </c>
      <c r="L41" s="5">
        <f t="shared" si="3"/>
        <v>1.4888177061377432E-3</v>
      </c>
      <c r="M41" s="6">
        <v>0</v>
      </c>
      <c r="N41" s="5">
        <v>0</v>
      </c>
      <c r="O41" s="8" t="s">
        <v>88</v>
      </c>
      <c r="P41" s="8" t="s">
        <v>89</v>
      </c>
      <c r="Q41" s="8" t="s">
        <v>26</v>
      </c>
      <c r="R41" s="9">
        <v>43055</v>
      </c>
    </row>
    <row r="42" spans="1:18" ht="15.75" x14ac:dyDescent="0.25">
      <c r="A42" s="2" t="s">
        <v>111</v>
      </c>
      <c r="B42" s="3" t="s">
        <v>90</v>
      </c>
      <c r="C42" s="3" t="s">
        <v>91</v>
      </c>
      <c r="D42" s="2" t="s">
        <v>20</v>
      </c>
      <c r="E42" s="4">
        <v>3.703704E-2</v>
      </c>
      <c r="F42" s="4">
        <v>1.3174815868800001</v>
      </c>
      <c r="G42" s="5">
        <f t="shared" si="0"/>
        <v>1.4888177061377432E-3</v>
      </c>
      <c r="H42" s="2" t="s">
        <v>112</v>
      </c>
      <c r="I42" s="2" t="s">
        <v>38</v>
      </c>
      <c r="J42" s="2" t="s">
        <v>23</v>
      </c>
      <c r="K42" s="5">
        <f t="shared" si="2"/>
        <v>1.4888177061377432E-3</v>
      </c>
      <c r="L42" s="5">
        <f t="shared" si="3"/>
        <v>1.4888177061377432E-3</v>
      </c>
      <c r="M42" s="6">
        <v>0</v>
      </c>
      <c r="N42" s="5">
        <v>0</v>
      </c>
      <c r="O42" s="8" t="s">
        <v>92</v>
      </c>
      <c r="P42" s="8" t="s">
        <v>93</v>
      </c>
      <c r="Q42" s="8" t="s">
        <v>26</v>
      </c>
      <c r="R42" s="9">
        <v>45611</v>
      </c>
    </row>
    <row r="43" spans="1:18" ht="15.75" x14ac:dyDescent="0.25">
      <c r="A43" s="2" t="s">
        <v>111</v>
      </c>
      <c r="B43" s="3" t="s">
        <v>94</v>
      </c>
      <c r="C43" s="3" t="s">
        <v>95</v>
      </c>
      <c r="D43" s="2" t="s">
        <v>20</v>
      </c>
      <c r="E43" s="4">
        <v>3.7037029999999999E-2</v>
      </c>
      <c r="F43" s="4">
        <v>1.3174812311600002</v>
      </c>
      <c r="G43" s="5">
        <f t="shared" si="0"/>
        <v>1.4888173041569949E-3</v>
      </c>
      <c r="H43" s="2" t="s">
        <v>112</v>
      </c>
      <c r="I43" s="2" t="s">
        <v>38</v>
      </c>
      <c r="J43" s="2" t="s">
        <v>23</v>
      </c>
      <c r="K43" s="5">
        <f t="shared" si="2"/>
        <v>1.4888173041569949E-3</v>
      </c>
      <c r="L43" s="5">
        <f t="shared" si="3"/>
        <v>1.4888173041569949E-3</v>
      </c>
      <c r="M43" s="5">
        <v>0</v>
      </c>
      <c r="N43" s="5">
        <v>0</v>
      </c>
      <c r="O43" s="8" t="s">
        <v>96</v>
      </c>
      <c r="P43" s="8" t="s">
        <v>89</v>
      </c>
      <c r="Q43" s="8" t="s">
        <v>26</v>
      </c>
      <c r="R43" s="9">
        <v>43055</v>
      </c>
    </row>
    <row r="44" spans="1:18" ht="15.75" x14ac:dyDescent="0.25">
      <c r="A44" s="2" t="s">
        <v>111</v>
      </c>
      <c r="B44" s="3" t="s">
        <v>97</v>
      </c>
      <c r="C44" s="3" t="s">
        <v>98</v>
      </c>
      <c r="D44" s="2" t="s">
        <v>20</v>
      </c>
      <c r="E44" s="12">
        <v>2.0833339999999999E-2</v>
      </c>
      <c r="F44" s="4">
        <v>0.74108357048000006</v>
      </c>
      <c r="G44" s="5">
        <f t="shared" si="0"/>
        <v>8.374601606928549E-4</v>
      </c>
      <c r="H44" s="2" t="s">
        <v>112</v>
      </c>
      <c r="I44" s="2" t="s">
        <v>38</v>
      </c>
      <c r="J44" s="2" t="s">
        <v>23</v>
      </c>
      <c r="K44" s="5">
        <f t="shared" si="2"/>
        <v>8.374601606928549E-4</v>
      </c>
      <c r="L44" s="5">
        <f t="shared" si="3"/>
        <v>8.374601606928549E-4</v>
      </c>
      <c r="M44" s="5">
        <v>0</v>
      </c>
      <c r="N44" s="5">
        <v>0</v>
      </c>
      <c r="O44" s="8" t="s">
        <v>99</v>
      </c>
      <c r="P44" s="8" t="s">
        <v>100</v>
      </c>
      <c r="Q44" s="8" t="s">
        <v>26</v>
      </c>
      <c r="R44" s="9">
        <v>43230</v>
      </c>
    </row>
    <row r="45" spans="1:18" ht="15.75" x14ac:dyDescent="0.25">
      <c r="A45" s="2" t="s">
        <v>111</v>
      </c>
      <c r="B45" s="3" t="s">
        <v>101</v>
      </c>
      <c r="C45" s="3" t="s">
        <v>102</v>
      </c>
      <c r="D45" s="2" t="s">
        <v>20</v>
      </c>
      <c r="E45" s="4">
        <v>2.0833330000000001E-2</v>
      </c>
      <c r="F45" s="4">
        <v>0.74108321476000005</v>
      </c>
      <c r="G45" s="5">
        <f t="shared" si="0"/>
        <v>8.3745975871210641E-4</v>
      </c>
      <c r="H45" s="2" t="s">
        <v>112</v>
      </c>
      <c r="I45" s="2" t="s">
        <v>38</v>
      </c>
      <c r="J45" s="2" t="s">
        <v>23</v>
      </c>
      <c r="K45" s="5">
        <f t="shared" si="2"/>
        <v>8.3745975871210641E-4</v>
      </c>
      <c r="L45" s="5">
        <f t="shared" si="3"/>
        <v>8.3745975871210641E-4</v>
      </c>
      <c r="M45" s="5">
        <v>0</v>
      </c>
      <c r="N45" s="5">
        <v>0</v>
      </c>
      <c r="O45" s="8" t="s">
        <v>103</v>
      </c>
      <c r="P45" s="8" t="s">
        <v>100</v>
      </c>
      <c r="Q45" s="8" t="s">
        <v>26</v>
      </c>
      <c r="R45" s="9">
        <v>43230</v>
      </c>
    </row>
    <row r="46" spans="1:18" ht="15.75" x14ac:dyDescent="0.25">
      <c r="A46" s="2" t="s">
        <v>111</v>
      </c>
      <c r="B46" s="3" t="s">
        <v>104</v>
      </c>
      <c r="C46" s="3" t="s">
        <v>105</v>
      </c>
      <c r="D46" s="2" t="s">
        <v>20</v>
      </c>
      <c r="E46" s="4">
        <v>2.0833330000000001E-2</v>
      </c>
      <c r="F46" s="4">
        <v>0.74108321476000005</v>
      </c>
      <c r="G46" s="5">
        <f t="shared" si="0"/>
        <v>8.3745975871210641E-4</v>
      </c>
      <c r="H46" s="2" t="s">
        <v>112</v>
      </c>
      <c r="I46" s="2" t="s">
        <v>38</v>
      </c>
      <c r="J46" s="2" t="s">
        <v>23</v>
      </c>
      <c r="K46" s="5">
        <f t="shared" si="2"/>
        <v>8.3745975871210641E-4</v>
      </c>
      <c r="L46" s="5">
        <f t="shared" si="3"/>
        <v>8.3745975871210641E-4</v>
      </c>
      <c r="M46" s="5">
        <v>0</v>
      </c>
      <c r="N46" s="5">
        <v>0</v>
      </c>
      <c r="O46" s="8" t="s">
        <v>106</v>
      </c>
      <c r="P46" s="8" t="s">
        <v>107</v>
      </c>
      <c r="Q46" s="8" t="s">
        <v>108</v>
      </c>
      <c r="R46" s="13">
        <v>91362</v>
      </c>
    </row>
    <row r="47" spans="1:18" ht="31.5" x14ac:dyDescent="0.25">
      <c r="A47" s="10" t="s">
        <v>113</v>
      </c>
      <c r="B47" s="3" t="s">
        <v>29</v>
      </c>
      <c r="C47" s="3" t="s">
        <v>114</v>
      </c>
      <c r="D47" s="2" t="s">
        <v>20</v>
      </c>
      <c r="E47" s="4">
        <v>0.2</v>
      </c>
      <c r="F47" s="4">
        <v>2.5556000000000001</v>
      </c>
      <c r="G47" s="5">
        <f t="shared" si="0"/>
        <v>2.8879511999981909E-3</v>
      </c>
      <c r="H47" s="3" t="s">
        <v>115</v>
      </c>
      <c r="I47" s="2" t="s">
        <v>38</v>
      </c>
      <c r="J47" s="2" t="s">
        <v>23</v>
      </c>
      <c r="K47" s="5">
        <f t="shared" si="2"/>
        <v>2.8879511999981909E-3</v>
      </c>
      <c r="L47" s="5">
        <f t="shared" si="3"/>
        <v>2.8879511999981909E-3</v>
      </c>
      <c r="M47" s="6">
        <v>0</v>
      </c>
      <c r="N47" s="5">
        <v>0</v>
      </c>
      <c r="O47" s="8" t="s">
        <v>116</v>
      </c>
      <c r="P47" s="8" t="s">
        <v>38</v>
      </c>
      <c r="Q47" s="8" t="s">
        <v>26</v>
      </c>
      <c r="R47" s="9">
        <v>43907</v>
      </c>
    </row>
    <row r="48" spans="1:18" ht="31.5" x14ac:dyDescent="0.25">
      <c r="A48" s="10" t="s">
        <v>113</v>
      </c>
      <c r="B48" s="3" t="s">
        <v>29</v>
      </c>
      <c r="C48" s="3" t="s">
        <v>117</v>
      </c>
      <c r="D48" s="2" t="s">
        <v>20</v>
      </c>
      <c r="E48" s="4">
        <v>0.2</v>
      </c>
      <c r="F48" s="4">
        <v>2.5556000000000001</v>
      </c>
      <c r="G48" s="5">
        <f t="shared" si="0"/>
        <v>2.8879511999981909E-3</v>
      </c>
      <c r="H48" s="3" t="s">
        <v>115</v>
      </c>
      <c r="I48" s="2" t="s">
        <v>38</v>
      </c>
      <c r="J48" s="2" t="s">
        <v>23</v>
      </c>
      <c r="K48" s="5">
        <f t="shared" si="2"/>
        <v>2.8879511999981909E-3</v>
      </c>
      <c r="L48" s="5">
        <f t="shared" si="3"/>
        <v>2.8879511999981909E-3</v>
      </c>
      <c r="M48" s="6">
        <v>0</v>
      </c>
      <c r="N48" s="5">
        <v>0</v>
      </c>
      <c r="O48" s="8" t="s">
        <v>118</v>
      </c>
      <c r="P48" s="8" t="s">
        <v>119</v>
      </c>
      <c r="Q48" s="8" t="s">
        <v>75</v>
      </c>
      <c r="R48" s="13">
        <v>34953</v>
      </c>
    </row>
    <row r="49" spans="1:18" ht="31.5" x14ac:dyDescent="0.25">
      <c r="A49" s="10" t="s">
        <v>113</v>
      </c>
      <c r="B49" s="3" t="s">
        <v>120</v>
      </c>
      <c r="C49" s="3" t="s">
        <v>121</v>
      </c>
      <c r="D49" s="2" t="s">
        <v>122</v>
      </c>
      <c r="E49" s="4">
        <v>0.2</v>
      </c>
      <c r="F49" s="4">
        <v>2.5556000000000001</v>
      </c>
      <c r="G49" s="5">
        <f t="shared" si="0"/>
        <v>2.8879511999981909E-3</v>
      </c>
      <c r="H49" s="3" t="s">
        <v>115</v>
      </c>
      <c r="I49" s="2" t="s">
        <v>38</v>
      </c>
      <c r="J49" s="2" t="s">
        <v>23</v>
      </c>
      <c r="K49" s="5">
        <v>0</v>
      </c>
      <c r="L49" s="5">
        <v>0</v>
      </c>
      <c r="M49" s="6">
        <v>0</v>
      </c>
      <c r="N49" s="5">
        <v>0</v>
      </c>
      <c r="O49" s="8" t="s">
        <v>123</v>
      </c>
      <c r="P49" s="8" t="s">
        <v>124</v>
      </c>
      <c r="Q49" s="8" t="s">
        <v>26</v>
      </c>
      <c r="R49" s="13">
        <v>44621</v>
      </c>
    </row>
    <row r="50" spans="1:18" ht="31.5" x14ac:dyDescent="0.25">
      <c r="A50" s="10" t="s">
        <v>113</v>
      </c>
      <c r="B50" s="3" t="s">
        <v>29</v>
      </c>
      <c r="C50" s="3" t="s">
        <v>125</v>
      </c>
      <c r="D50" s="2" t="s">
        <v>20</v>
      </c>
      <c r="E50" s="4">
        <v>3.3333340000000003E-2</v>
      </c>
      <c r="F50" s="4">
        <v>0.42593341852000005</v>
      </c>
      <c r="G50" s="5">
        <f t="shared" si="0"/>
        <v>4.8132529626473855E-4</v>
      </c>
      <c r="H50" s="3" t="s">
        <v>115</v>
      </c>
      <c r="I50" s="2" t="s">
        <v>38</v>
      </c>
      <c r="J50" s="2" t="s">
        <v>23</v>
      </c>
      <c r="K50" s="5">
        <f t="shared" ref="K50:K57" si="4">L50</f>
        <v>4.8132529626473855E-4</v>
      </c>
      <c r="L50" s="5">
        <f t="shared" ref="L50:L57" si="5">G50</f>
        <v>4.8132529626473855E-4</v>
      </c>
      <c r="M50" s="6">
        <v>0</v>
      </c>
      <c r="N50" s="5">
        <v>0</v>
      </c>
      <c r="O50" s="7" t="s">
        <v>126</v>
      </c>
      <c r="P50" s="7" t="s">
        <v>38</v>
      </c>
      <c r="Q50" s="8" t="s">
        <v>26</v>
      </c>
      <c r="R50" s="9">
        <v>43907</v>
      </c>
    </row>
    <row r="51" spans="1:18" ht="31.5" x14ac:dyDescent="0.25">
      <c r="A51" s="10" t="s">
        <v>113</v>
      </c>
      <c r="B51" s="3" t="s">
        <v>29</v>
      </c>
      <c r="C51" s="3" t="s">
        <v>127</v>
      </c>
      <c r="D51" s="2" t="s">
        <v>20</v>
      </c>
      <c r="E51" s="4">
        <v>3.3333330000000001E-2</v>
      </c>
      <c r="F51" s="4">
        <v>0.42593329074000003</v>
      </c>
      <c r="G51" s="5">
        <f t="shared" si="0"/>
        <v>4.813251518671785E-4</v>
      </c>
      <c r="H51" s="3" t="s">
        <v>115</v>
      </c>
      <c r="I51" s="2" t="s">
        <v>38</v>
      </c>
      <c r="J51" s="2" t="s">
        <v>23</v>
      </c>
      <c r="K51" s="5">
        <f t="shared" si="4"/>
        <v>4.813251518671785E-4</v>
      </c>
      <c r="L51" s="5">
        <f t="shared" si="5"/>
        <v>4.813251518671785E-4</v>
      </c>
      <c r="M51" s="6">
        <v>0</v>
      </c>
      <c r="N51" s="5">
        <v>0</v>
      </c>
      <c r="O51" s="8" t="s">
        <v>128</v>
      </c>
      <c r="P51" s="8" t="s">
        <v>129</v>
      </c>
      <c r="Q51" s="8" t="s">
        <v>130</v>
      </c>
      <c r="R51" s="13">
        <v>26041</v>
      </c>
    </row>
    <row r="52" spans="1:18" ht="31.5" x14ac:dyDescent="0.25">
      <c r="A52" s="10" t="s">
        <v>113</v>
      </c>
      <c r="B52" s="3" t="s">
        <v>29</v>
      </c>
      <c r="C52" s="3" t="s">
        <v>131</v>
      </c>
      <c r="D52" s="2" t="s">
        <v>20</v>
      </c>
      <c r="E52" s="4">
        <v>3.3333330000000001E-2</v>
      </c>
      <c r="F52" s="4">
        <v>0.42593329074000003</v>
      </c>
      <c r="G52" s="5">
        <f t="shared" si="0"/>
        <v>4.813251518671785E-4</v>
      </c>
      <c r="H52" s="3" t="s">
        <v>115</v>
      </c>
      <c r="I52" s="2" t="s">
        <v>38</v>
      </c>
      <c r="J52" s="2" t="s">
        <v>23</v>
      </c>
      <c r="K52" s="5">
        <f t="shared" si="4"/>
        <v>4.813251518671785E-4</v>
      </c>
      <c r="L52" s="5">
        <f t="shared" si="5"/>
        <v>4.813251518671785E-4</v>
      </c>
      <c r="M52" s="6">
        <v>0</v>
      </c>
      <c r="N52" s="5">
        <v>0</v>
      </c>
      <c r="O52" s="8" t="s">
        <v>132</v>
      </c>
      <c r="P52" s="8" t="s">
        <v>38</v>
      </c>
      <c r="Q52" s="8" t="s">
        <v>26</v>
      </c>
      <c r="R52" s="13">
        <v>43907</v>
      </c>
    </row>
    <row r="53" spans="1:18" ht="31.5" x14ac:dyDescent="0.25">
      <c r="A53" s="10" t="s">
        <v>113</v>
      </c>
      <c r="B53" s="3" t="s">
        <v>29</v>
      </c>
      <c r="C53" s="3" t="s">
        <v>200</v>
      </c>
      <c r="D53" s="2" t="s">
        <v>20</v>
      </c>
      <c r="E53" s="4">
        <v>0.1</v>
      </c>
      <c r="F53" s="4">
        <v>1.2778</v>
      </c>
      <c r="G53" s="5">
        <f t="shared" si="0"/>
        <v>1.4439755999990954E-3</v>
      </c>
      <c r="H53" s="3" t="s">
        <v>115</v>
      </c>
      <c r="I53" s="2" t="s">
        <v>38</v>
      </c>
      <c r="J53" s="2" t="s">
        <v>23</v>
      </c>
      <c r="K53" s="5">
        <f t="shared" si="4"/>
        <v>1.4439755999990954E-3</v>
      </c>
      <c r="L53" s="5">
        <f t="shared" si="5"/>
        <v>1.4439755999990954E-3</v>
      </c>
      <c r="M53" s="6">
        <v>0</v>
      </c>
      <c r="N53" s="5">
        <v>0</v>
      </c>
      <c r="O53" s="8" t="s">
        <v>132</v>
      </c>
      <c r="P53" s="8" t="s">
        <v>38</v>
      </c>
      <c r="Q53" s="8" t="s">
        <v>26</v>
      </c>
      <c r="R53" s="13">
        <v>43907</v>
      </c>
    </row>
    <row r="54" spans="1:18" ht="31.5" x14ac:dyDescent="0.25">
      <c r="A54" s="10" t="s">
        <v>113</v>
      </c>
      <c r="B54" s="3" t="s">
        <v>29</v>
      </c>
      <c r="C54" s="3" t="s">
        <v>199</v>
      </c>
      <c r="D54" s="2" t="s">
        <v>20</v>
      </c>
      <c r="E54" s="12">
        <v>0.1</v>
      </c>
      <c r="F54" s="4">
        <v>1.2778</v>
      </c>
      <c r="G54" s="5">
        <f t="shared" si="0"/>
        <v>1.4439755999990954E-3</v>
      </c>
      <c r="H54" s="3" t="s">
        <v>115</v>
      </c>
      <c r="I54" s="2" t="s">
        <v>38</v>
      </c>
      <c r="J54" s="2" t="s">
        <v>23</v>
      </c>
      <c r="K54" s="5">
        <f t="shared" si="4"/>
        <v>1.4439755999990954E-3</v>
      </c>
      <c r="L54" s="5">
        <f t="shared" si="5"/>
        <v>1.4439755999990954E-3</v>
      </c>
      <c r="M54" s="6">
        <v>0</v>
      </c>
      <c r="N54" s="5">
        <v>0</v>
      </c>
      <c r="O54" s="8" t="s">
        <v>133</v>
      </c>
      <c r="P54" s="8" t="s">
        <v>134</v>
      </c>
      <c r="Q54" s="8" t="s">
        <v>26</v>
      </c>
      <c r="R54" s="9">
        <v>44432</v>
      </c>
    </row>
    <row r="55" spans="1:18" ht="31.5" x14ac:dyDescent="0.25">
      <c r="A55" s="10" t="s">
        <v>113</v>
      </c>
      <c r="B55" s="3" t="s">
        <v>29</v>
      </c>
      <c r="C55" s="3" t="s">
        <v>201</v>
      </c>
      <c r="D55" s="2" t="s">
        <v>20</v>
      </c>
      <c r="E55" s="4">
        <v>0.1</v>
      </c>
      <c r="F55" s="4">
        <v>1.2778</v>
      </c>
      <c r="G55" s="5">
        <f t="shared" si="0"/>
        <v>1.4439755999990954E-3</v>
      </c>
      <c r="H55" s="3" t="s">
        <v>115</v>
      </c>
      <c r="I55" s="2" t="s">
        <v>38</v>
      </c>
      <c r="J55" s="2" t="s">
        <v>23</v>
      </c>
      <c r="K55" s="5">
        <f t="shared" si="4"/>
        <v>1.4439755999990954E-3</v>
      </c>
      <c r="L55" s="5">
        <f t="shared" si="5"/>
        <v>1.4439755999990954E-3</v>
      </c>
      <c r="M55" s="6">
        <v>0</v>
      </c>
      <c r="N55" s="5">
        <v>0</v>
      </c>
      <c r="O55" s="8" t="s">
        <v>135</v>
      </c>
      <c r="P55" s="8" t="s">
        <v>134</v>
      </c>
      <c r="Q55" s="8" t="s">
        <v>26</v>
      </c>
      <c r="R55" s="13">
        <v>44432</v>
      </c>
    </row>
    <row r="56" spans="1:18" ht="31.5" x14ac:dyDescent="0.25">
      <c r="A56" s="2" t="s">
        <v>136</v>
      </c>
      <c r="B56" s="3" t="s">
        <v>29</v>
      </c>
      <c r="C56" s="3" t="s">
        <v>30</v>
      </c>
      <c r="D56" s="2" t="s">
        <v>20</v>
      </c>
      <c r="E56" s="4">
        <v>1</v>
      </c>
      <c r="F56" s="4">
        <v>0.94499999999999995</v>
      </c>
      <c r="G56" s="5">
        <f t="shared" si="0"/>
        <v>1.0678955564244366E-3</v>
      </c>
      <c r="H56" s="3" t="s">
        <v>137</v>
      </c>
      <c r="I56" s="2" t="s">
        <v>38</v>
      </c>
      <c r="J56" s="2" t="s">
        <v>23</v>
      </c>
      <c r="K56" s="5">
        <f t="shared" si="4"/>
        <v>1.0678955564244366E-3</v>
      </c>
      <c r="L56" s="5">
        <f t="shared" si="5"/>
        <v>1.0678955564244366E-3</v>
      </c>
      <c r="M56" s="6">
        <v>0</v>
      </c>
      <c r="N56" s="5">
        <v>0</v>
      </c>
      <c r="O56" s="8" t="s">
        <v>32</v>
      </c>
      <c r="P56" s="8" t="s">
        <v>33</v>
      </c>
      <c r="Q56" s="8" t="s">
        <v>34</v>
      </c>
      <c r="R56" s="9">
        <v>73116</v>
      </c>
    </row>
    <row r="57" spans="1:18" ht="31.5" x14ac:dyDescent="0.25">
      <c r="A57" s="2" t="s">
        <v>138</v>
      </c>
      <c r="B57" s="3" t="s">
        <v>29</v>
      </c>
      <c r="C57" s="3" t="s">
        <v>30</v>
      </c>
      <c r="D57" s="2" t="s">
        <v>20</v>
      </c>
      <c r="E57" s="4">
        <v>1</v>
      </c>
      <c r="F57" s="4">
        <v>324.51299999999998</v>
      </c>
      <c r="G57" s="5">
        <f t="shared" si="0"/>
        <v>0.36671533407615153</v>
      </c>
      <c r="H57" s="3" t="s">
        <v>139</v>
      </c>
      <c r="I57" s="2" t="s">
        <v>38</v>
      </c>
      <c r="J57" s="2" t="s">
        <v>23</v>
      </c>
      <c r="K57" s="5">
        <f t="shared" si="4"/>
        <v>0.36671533407615153</v>
      </c>
      <c r="L57" s="5">
        <f t="shared" si="5"/>
        <v>0.36671533407615153</v>
      </c>
      <c r="M57" s="6">
        <v>0</v>
      </c>
      <c r="N57" s="5">
        <v>0</v>
      </c>
      <c r="O57" s="8" t="s">
        <v>32</v>
      </c>
      <c r="P57" s="8" t="s">
        <v>33</v>
      </c>
      <c r="Q57" s="8" t="s">
        <v>34</v>
      </c>
      <c r="R57" s="9">
        <v>73116</v>
      </c>
    </row>
    <row r="58" spans="1:18" ht="15.75" x14ac:dyDescent="0.25">
      <c r="A58" s="2">
        <v>9</v>
      </c>
      <c r="B58" s="3" t="s">
        <v>19</v>
      </c>
      <c r="C58" s="3" t="s">
        <v>140</v>
      </c>
      <c r="D58" s="2" t="s">
        <v>20</v>
      </c>
      <c r="E58" s="4">
        <v>1</v>
      </c>
      <c r="F58" s="4">
        <v>16.117999999999999</v>
      </c>
      <c r="G58" s="5">
        <f t="shared" si="0"/>
        <v>1.8214117014231819E-2</v>
      </c>
      <c r="H58" s="3" t="s">
        <v>141</v>
      </c>
      <c r="I58" s="2" t="s">
        <v>38</v>
      </c>
      <c r="J58" s="2" t="s">
        <v>23</v>
      </c>
      <c r="K58" s="5">
        <v>0</v>
      </c>
      <c r="L58" s="5">
        <v>0</v>
      </c>
      <c r="M58" s="6">
        <f>G58</f>
        <v>1.8214117014231819E-2</v>
      </c>
      <c r="N58" s="5">
        <v>0</v>
      </c>
      <c r="O58" s="8" t="s">
        <v>142</v>
      </c>
      <c r="P58" s="8" t="s">
        <v>38</v>
      </c>
      <c r="Q58" s="8" t="s">
        <v>26</v>
      </c>
      <c r="R58" s="9">
        <v>43907</v>
      </c>
    </row>
    <row r="59" spans="1:18" ht="31.5" x14ac:dyDescent="0.25">
      <c r="A59" s="2">
        <v>10</v>
      </c>
      <c r="B59" s="3" t="s">
        <v>143</v>
      </c>
      <c r="C59" s="3" t="s">
        <v>144</v>
      </c>
      <c r="D59" s="2" t="s">
        <v>20</v>
      </c>
      <c r="E59" s="4">
        <v>0.5</v>
      </c>
      <c r="F59" s="4">
        <v>33.725499999999997</v>
      </c>
      <c r="G59" s="5">
        <f t="shared" si="0"/>
        <v>3.8111440834065965E-2</v>
      </c>
      <c r="H59" s="3" t="s">
        <v>145</v>
      </c>
      <c r="I59" s="2" t="s">
        <v>38</v>
      </c>
      <c r="J59" s="2" t="s">
        <v>23</v>
      </c>
      <c r="K59" s="5">
        <f t="shared" ref="K59:K62" si="6">L59</f>
        <v>3.8111440834065965E-2</v>
      </c>
      <c r="L59" s="5">
        <f t="shared" ref="L59:L62" si="7">G59</f>
        <v>3.8111440834065965E-2</v>
      </c>
      <c r="M59" s="6">
        <v>0</v>
      </c>
      <c r="N59" s="5">
        <v>0</v>
      </c>
      <c r="O59" s="8" t="s">
        <v>146</v>
      </c>
      <c r="P59" s="8" t="s">
        <v>147</v>
      </c>
      <c r="Q59" s="8" t="s">
        <v>26</v>
      </c>
      <c r="R59" s="9">
        <v>44278</v>
      </c>
    </row>
    <row r="60" spans="1:18" ht="31.5" x14ac:dyDescent="0.25">
      <c r="A60" s="2">
        <v>10</v>
      </c>
      <c r="B60" s="3" t="s">
        <v>148</v>
      </c>
      <c r="C60" s="3" t="s">
        <v>149</v>
      </c>
      <c r="D60" s="2" t="s">
        <v>20</v>
      </c>
      <c r="E60" s="4">
        <v>0.5</v>
      </c>
      <c r="F60" s="4">
        <v>33.725499999999997</v>
      </c>
      <c r="G60" s="5">
        <f t="shared" si="0"/>
        <v>3.8111440834065965E-2</v>
      </c>
      <c r="H60" s="3" t="s">
        <v>145</v>
      </c>
      <c r="I60" s="2" t="s">
        <v>38</v>
      </c>
      <c r="J60" s="2" t="s">
        <v>23</v>
      </c>
      <c r="K60" s="5">
        <f t="shared" si="6"/>
        <v>3.8111440834065965E-2</v>
      </c>
      <c r="L60" s="5">
        <f t="shared" si="7"/>
        <v>3.8111440834065965E-2</v>
      </c>
      <c r="M60" s="6">
        <v>0</v>
      </c>
      <c r="N60" s="5">
        <v>0</v>
      </c>
      <c r="O60" s="8" t="s">
        <v>150</v>
      </c>
      <c r="P60" s="8" t="s">
        <v>151</v>
      </c>
      <c r="Q60" s="8" t="s">
        <v>79</v>
      </c>
      <c r="R60" s="13">
        <v>76102</v>
      </c>
    </row>
    <row r="61" spans="1:18" ht="31.5" x14ac:dyDescent="0.25">
      <c r="A61" s="2" t="s">
        <v>152</v>
      </c>
      <c r="B61" s="3" t="s">
        <v>29</v>
      </c>
      <c r="C61" s="3" t="s">
        <v>114</v>
      </c>
      <c r="D61" s="2" t="s">
        <v>20</v>
      </c>
      <c r="E61" s="4">
        <v>0.2</v>
      </c>
      <c r="F61" s="4">
        <v>13.397</v>
      </c>
      <c r="G61" s="5">
        <f t="shared" si="0"/>
        <v>1.5139255840654156E-2</v>
      </c>
      <c r="H61" s="3" t="s">
        <v>153</v>
      </c>
      <c r="I61" s="2" t="s">
        <v>38</v>
      </c>
      <c r="J61" s="2" t="s">
        <v>23</v>
      </c>
      <c r="K61" s="5">
        <f t="shared" si="6"/>
        <v>1.5139255840654156E-2</v>
      </c>
      <c r="L61" s="5">
        <f t="shared" si="7"/>
        <v>1.5139255840654156E-2</v>
      </c>
      <c r="M61" s="6">
        <v>0</v>
      </c>
      <c r="N61" s="5">
        <v>0</v>
      </c>
      <c r="O61" s="8" t="s">
        <v>116</v>
      </c>
      <c r="P61" s="8" t="s">
        <v>38</v>
      </c>
      <c r="Q61" s="8" t="s">
        <v>26</v>
      </c>
      <c r="R61" s="9">
        <v>43907</v>
      </c>
    </row>
    <row r="62" spans="1:18" ht="31.5" x14ac:dyDescent="0.25">
      <c r="A62" s="2" t="s">
        <v>152</v>
      </c>
      <c r="B62" s="3" t="s">
        <v>29</v>
      </c>
      <c r="C62" s="3" t="s">
        <v>117</v>
      </c>
      <c r="D62" s="2" t="s">
        <v>20</v>
      </c>
      <c r="E62" s="4">
        <v>0.2</v>
      </c>
      <c r="F62" s="4">
        <v>13.397</v>
      </c>
      <c r="G62" s="5">
        <f t="shared" si="0"/>
        <v>1.5139255840654156E-2</v>
      </c>
      <c r="H62" s="3" t="s">
        <v>153</v>
      </c>
      <c r="I62" s="2" t="s">
        <v>38</v>
      </c>
      <c r="J62" s="2" t="s">
        <v>23</v>
      </c>
      <c r="K62" s="5">
        <f t="shared" si="6"/>
        <v>1.5139255840654156E-2</v>
      </c>
      <c r="L62" s="5">
        <f t="shared" si="7"/>
        <v>1.5139255840654156E-2</v>
      </c>
      <c r="M62" s="6">
        <v>0</v>
      </c>
      <c r="N62" s="5">
        <v>0</v>
      </c>
      <c r="O62" s="8" t="s">
        <v>118</v>
      </c>
      <c r="P62" s="8" t="s">
        <v>119</v>
      </c>
      <c r="Q62" s="8" t="s">
        <v>75</v>
      </c>
      <c r="R62" s="13">
        <v>34953</v>
      </c>
    </row>
    <row r="63" spans="1:18" ht="31.5" x14ac:dyDescent="0.25">
      <c r="A63" s="2" t="s">
        <v>152</v>
      </c>
      <c r="B63" s="3" t="s">
        <v>120</v>
      </c>
      <c r="C63" s="3" t="s">
        <v>121</v>
      </c>
      <c r="D63" s="2" t="s">
        <v>122</v>
      </c>
      <c r="E63" s="4">
        <v>0.2</v>
      </c>
      <c r="F63" s="4">
        <v>13.397</v>
      </c>
      <c r="G63" s="5">
        <f t="shared" si="0"/>
        <v>1.5139255840654156E-2</v>
      </c>
      <c r="H63" s="3" t="s">
        <v>153</v>
      </c>
      <c r="I63" s="2" t="s">
        <v>38</v>
      </c>
      <c r="J63" s="2" t="s">
        <v>23</v>
      </c>
      <c r="K63" s="5">
        <v>0</v>
      </c>
      <c r="L63" s="5">
        <v>0</v>
      </c>
      <c r="M63" s="6">
        <v>0</v>
      </c>
      <c r="N63" s="5">
        <v>0</v>
      </c>
      <c r="O63" s="8" t="s">
        <v>123</v>
      </c>
      <c r="P63" s="8" t="s">
        <v>124</v>
      </c>
      <c r="Q63" s="8" t="s">
        <v>26</v>
      </c>
      <c r="R63" s="13">
        <v>44621</v>
      </c>
    </row>
    <row r="64" spans="1:18" ht="31.5" x14ac:dyDescent="0.25">
      <c r="A64" s="2" t="s">
        <v>152</v>
      </c>
      <c r="B64" s="3" t="s">
        <v>29</v>
      </c>
      <c r="C64" s="3" t="s">
        <v>125</v>
      </c>
      <c r="D64" s="2" t="s">
        <v>20</v>
      </c>
      <c r="E64" s="4">
        <v>3.3333340000000003E-2</v>
      </c>
      <c r="F64" s="4">
        <v>2.2328337799</v>
      </c>
      <c r="G64" s="5">
        <f t="shared" si="0"/>
        <v>2.523209811417554E-3</v>
      </c>
      <c r="H64" s="3" t="s">
        <v>153</v>
      </c>
      <c r="I64" s="2" t="s">
        <v>38</v>
      </c>
      <c r="J64" s="2" t="s">
        <v>23</v>
      </c>
      <c r="K64" s="5">
        <f t="shared" ref="K64:K70" si="8">L64</f>
        <v>2.523209811417554E-3</v>
      </c>
      <c r="L64" s="5">
        <f t="shared" ref="L64:L70" si="9">G64</f>
        <v>2.523209811417554E-3</v>
      </c>
      <c r="M64" s="6">
        <v>0</v>
      </c>
      <c r="N64" s="5">
        <v>0</v>
      </c>
      <c r="O64" s="8" t="s">
        <v>126</v>
      </c>
      <c r="P64" s="8" t="s">
        <v>38</v>
      </c>
      <c r="Q64" s="8" t="s">
        <v>26</v>
      </c>
      <c r="R64" s="9">
        <v>43907</v>
      </c>
    </row>
    <row r="65" spans="1:18" ht="31.5" x14ac:dyDescent="0.25">
      <c r="A65" s="2" t="s">
        <v>152</v>
      </c>
      <c r="B65" s="3" t="s">
        <v>29</v>
      </c>
      <c r="C65" s="3" t="s">
        <v>127</v>
      </c>
      <c r="D65" s="2" t="s">
        <v>20</v>
      </c>
      <c r="E65" s="4">
        <v>3.3333330000000001E-2</v>
      </c>
      <c r="F65" s="4">
        <v>2.2328331100500001</v>
      </c>
      <c r="G65" s="5">
        <f t="shared" si="0"/>
        <v>2.5232090544547621E-3</v>
      </c>
      <c r="H65" s="3" t="s">
        <v>153</v>
      </c>
      <c r="I65" s="2" t="s">
        <v>38</v>
      </c>
      <c r="J65" s="2" t="s">
        <v>23</v>
      </c>
      <c r="K65" s="5">
        <f t="shared" si="8"/>
        <v>2.5232090544547621E-3</v>
      </c>
      <c r="L65" s="5">
        <f t="shared" si="9"/>
        <v>2.5232090544547621E-3</v>
      </c>
      <c r="M65" s="6">
        <v>0</v>
      </c>
      <c r="N65" s="5">
        <v>0</v>
      </c>
      <c r="O65" s="8" t="s">
        <v>128</v>
      </c>
      <c r="P65" s="8" t="s">
        <v>129</v>
      </c>
      <c r="Q65" s="8" t="s">
        <v>130</v>
      </c>
      <c r="R65" s="13">
        <v>26041</v>
      </c>
    </row>
    <row r="66" spans="1:18" ht="31.5" x14ac:dyDescent="0.25">
      <c r="A66" s="2" t="s">
        <v>152</v>
      </c>
      <c r="B66" s="3" t="s">
        <v>29</v>
      </c>
      <c r="C66" s="3" t="s">
        <v>131</v>
      </c>
      <c r="D66" s="2" t="s">
        <v>20</v>
      </c>
      <c r="E66" s="4">
        <v>3.3333330000000001E-2</v>
      </c>
      <c r="F66" s="4">
        <v>2.2328331100500001</v>
      </c>
      <c r="G66" s="5">
        <f t="shared" si="0"/>
        <v>2.5232090544547621E-3</v>
      </c>
      <c r="H66" s="3" t="s">
        <v>153</v>
      </c>
      <c r="I66" s="2" t="s">
        <v>38</v>
      </c>
      <c r="J66" s="2" t="s">
        <v>23</v>
      </c>
      <c r="K66" s="5">
        <f t="shared" si="8"/>
        <v>2.5232090544547621E-3</v>
      </c>
      <c r="L66" s="5">
        <f t="shared" si="9"/>
        <v>2.5232090544547621E-3</v>
      </c>
      <c r="M66" s="6">
        <v>0</v>
      </c>
      <c r="N66" s="5">
        <v>0</v>
      </c>
      <c r="O66" s="8" t="s">
        <v>132</v>
      </c>
      <c r="P66" s="8" t="s">
        <v>38</v>
      </c>
      <c r="Q66" s="8" t="s">
        <v>26</v>
      </c>
      <c r="R66" s="13">
        <v>43907</v>
      </c>
    </row>
    <row r="67" spans="1:18" ht="31.5" x14ac:dyDescent="0.25">
      <c r="A67" s="2" t="s">
        <v>152</v>
      </c>
      <c r="B67" s="3" t="s">
        <v>29</v>
      </c>
      <c r="C67" s="3" t="s">
        <v>200</v>
      </c>
      <c r="D67" s="2" t="s">
        <v>20</v>
      </c>
      <c r="E67" s="4">
        <v>0.1</v>
      </c>
      <c r="F67" s="4">
        <v>6.6985000000000001</v>
      </c>
      <c r="G67" s="5">
        <f t="shared" si="0"/>
        <v>7.5696279203270782E-3</v>
      </c>
      <c r="H67" s="3" t="s">
        <v>153</v>
      </c>
      <c r="I67" s="2" t="s">
        <v>38</v>
      </c>
      <c r="J67" s="2" t="s">
        <v>23</v>
      </c>
      <c r="K67" s="5">
        <f t="shared" si="8"/>
        <v>7.5696279203270782E-3</v>
      </c>
      <c r="L67" s="5">
        <f t="shared" si="9"/>
        <v>7.5696279203270782E-3</v>
      </c>
      <c r="M67" s="6">
        <v>0</v>
      </c>
      <c r="N67" s="5">
        <v>0</v>
      </c>
      <c r="O67" s="8" t="s">
        <v>132</v>
      </c>
      <c r="P67" s="8" t="s">
        <v>38</v>
      </c>
      <c r="Q67" s="8" t="s">
        <v>26</v>
      </c>
      <c r="R67" s="13">
        <v>43907</v>
      </c>
    </row>
    <row r="68" spans="1:18" ht="31.5" x14ac:dyDescent="0.25">
      <c r="A68" s="2" t="s">
        <v>152</v>
      </c>
      <c r="B68" s="3" t="s">
        <v>29</v>
      </c>
      <c r="C68" s="3" t="s">
        <v>202</v>
      </c>
      <c r="D68" s="2" t="s">
        <v>20</v>
      </c>
      <c r="E68" s="4">
        <v>0.1</v>
      </c>
      <c r="F68" s="4">
        <v>6.6985000000000001</v>
      </c>
      <c r="G68" s="5">
        <f t="shared" si="0"/>
        <v>7.5696279203270782E-3</v>
      </c>
      <c r="H68" s="3" t="s">
        <v>153</v>
      </c>
      <c r="I68" s="2" t="s">
        <v>38</v>
      </c>
      <c r="J68" s="2" t="s">
        <v>23</v>
      </c>
      <c r="K68" s="5">
        <f t="shared" si="8"/>
        <v>7.5696279203270782E-3</v>
      </c>
      <c r="L68" s="5">
        <f t="shared" si="9"/>
        <v>7.5696279203270782E-3</v>
      </c>
      <c r="M68" s="6">
        <v>0</v>
      </c>
      <c r="N68" s="5">
        <v>0</v>
      </c>
      <c r="O68" s="8" t="s">
        <v>133</v>
      </c>
      <c r="P68" s="8" t="s">
        <v>134</v>
      </c>
      <c r="Q68" s="8" t="s">
        <v>26</v>
      </c>
      <c r="R68" s="9">
        <v>44432</v>
      </c>
    </row>
    <row r="69" spans="1:18" ht="31.5" x14ac:dyDescent="0.25">
      <c r="A69" s="2" t="s">
        <v>152</v>
      </c>
      <c r="B69" s="3" t="s">
        <v>29</v>
      </c>
      <c r="C69" s="3" t="s">
        <v>201</v>
      </c>
      <c r="D69" s="2" t="s">
        <v>20</v>
      </c>
      <c r="E69" s="4">
        <v>0.1</v>
      </c>
      <c r="F69" s="4">
        <v>6.6985000000000001</v>
      </c>
      <c r="G69" s="5">
        <f t="shared" si="0"/>
        <v>7.5696279203270782E-3</v>
      </c>
      <c r="H69" s="3" t="s">
        <v>153</v>
      </c>
      <c r="I69" s="2" t="s">
        <v>38</v>
      </c>
      <c r="J69" s="2" t="s">
        <v>23</v>
      </c>
      <c r="K69" s="5">
        <f t="shared" si="8"/>
        <v>7.5696279203270782E-3</v>
      </c>
      <c r="L69" s="5">
        <f t="shared" si="9"/>
        <v>7.5696279203270782E-3</v>
      </c>
      <c r="M69" s="6">
        <v>0</v>
      </c>
      <c r="N69" s="5">
        <v>0</v>
      </c>
      <c r="O69" s="8" t="s">
        <v>135</v>
      </c>
      <c r="P69" s="8" t="s">
        <v>134</v>
      </c>
      <c r="Q69" s="8" t="s">
        <v>26</v>
      </c>
      <c r="R69" s="13">
        <v>44432</v>
      </c>
    </row>
    <row r="70" spans="1:18" ht="31.5" x14ac:dyDescent="0.25">
      <c r="A70" s="2" t="s">
        <v>154</v>
      </c>
      <c r="B70" s="3" t="s">
        <v>29</v>
      </c>
      <c r="C70" s="3" t="s">
        <v>30</v>
      </c>
      <c r="D70" s="2" t="s">
        <v>20</v>
      </c>
      <c r="E70" s="4">
        <v>1</v>
      </c>
      <c r="F70" s="4">
        <v>13.897</v>
      </c>
      <c r="G70" s="5">
        <f t="shared" si="0"/>
        <v>1.5704279944582431E-2</v>
      </c>
      <c r="H70" s="3" t="s">
        <v>155</v>
      </c>
      <c r="I70" s="2" t="s">
        <v>38</v>
      </c>
      <c r="J70" s="2" t="s">
        <v>23</v>
      </c>
      <c r="K70" s="5">
        <f t="shared" si="8"/>
        <v>1.5704279944582431E-2</v>
      </c>
      <c r="L70" s="5">
        <f t="shared" si="9"/>
        <v>1.5704279944582431E-2</v>
      </c>
      <c r="M70" s="6">
        <v>0</v>
      </c>
      <c r="N70" s="5">
        <v>0</v>
      </c>
      <c r="O70" s="8" t="s">
        <v>32</v>
      </c>
      <c r="P70" s="8" t="s">
        <v>33</v>
      </c>
      <c r="Q70" s="8" t="s">
        <v>34</v>
      </c>
      <c r="R70" s="9">
        <v>73116</v>
      </c>
    </row>
    <row r="71" spans="1:18" ht="15.75" x14ac:dyDescent="0.25">
      <c r="A71" s="2">
        <v>12</v>
      </c>
      <c r="B71" s="3" t="s">
        <v>156</v>
      </c>
      <c r="C71" s="3" t="s">
        <v>157</v>
      </c>
      <c r="D71" s="2" t="s">
        <v>20</v>
      </c>
      <c r="E71" s="4">
        <v>1</v>
      </c>
      <c r="F71" s="4">
        <v>22.488</v>
      </c>
      <c r="G71" s="5">
        <f t="shared" si="0"/>
        <v>2.5412524098278023E-2</v>
      </c>
      <c r="H71" s="3" t="s">
        <v>158</v>
      </c>
      <c r="I71" s="2" t="s">
        <v>38</v>
      </c>
      <c r="J71" s="2" t="s">
        <v>23</v>
      </c>
      <c r="K71" s="5">
        <f>N71</f>
        <v>6.3531310245695059E-3</v>
      </c>
      <c r="L71" s="5">
        <v>0</v>
      </c>
      <c r="M71" s="6">
        <f>G71*75%</f>
        <v>1.9059393073708519E-2</v>
      </c>
      <c r="N71" s="5">
        <f>G71*25%</f>
        <v>6.3531310245695059E-3</v>
      </c>
      <c r="O71" s="8" t="s">
        <v>159</v>
      </c>
      <c r="P71" s="8" t="s">
        <v>160</v>
      </c>
      <c r="Q71" s="8" t="s">
        <v>26</v>
      </c>
      <c r="R71" s="13">
        <v>44608</v>
      </c>
    </row>
    <row r="72" spans="1:18" ht="31.5" x14ac:dyDescent="0.25">
      <c r="A72" s="2">
        <v>13</v>
      </c>
      <c r="B72" s="3" t="s">
        <v>29</v>
      </c>
      <c r="C72" s="3" t="s">
        <v>149</v>
      </c>
      <c r="D72" s="2" t="s">
        <v>20</v>
      </c>
      <c r="E72" s="4">
        <v>1</v>
      </c>
      <c r="F72" s="4">
        <v>0.627</v>
      </c>
      <c r="G72" s="5">
        <f t="shared" si="0"/>
        <v>7.0854022632605481E-4</v>
      </c>
      <c r="H72" s="3" t="s">
        <v>161</v>
      </c>
      <c r="I72" s="2" t="s">
        <v>38</v>
      </c>
      <c r="J72" s="2" t="s">
        <v>23</v>
      </c>
      <c r="K72" s="5">
        <f>L72</f>
        <v>7.0854022632605481E-4</v>
      </c>
      <c r="L72" s="5">
        <f>G72</f>
        <v>7.0854022632605481E-4</v>
      </c>
      <c r="M72" s="6">
        <v>0</v>
      </c>
      <c r="N72" s="5">
        <v>0</v>
      </c>
      <c r="O72" s="8" t="s">
        <v>150</v>
      </c>
      <c r="P72" s="8" t="s">
        <v>151</v>
      </c>
      <c r="Q72" s="8" t="s">
        <v>79</v>
      </c>
      <c r="R72" s="9">
        <v>76102</v>
      </c>
    </row>
    <row r="73" spans="1:18" ht="15.75" x14ac:dyDescent="0.25">
      <c r="A73" s="2">
        <v>14</v>
      </c>
      <c r="B73" s="3" t="s">
        <v>156</v>
      </c>
      <c r="C73" s="3" t="s">
        <v>162</v>
      </c>
      <c r="D73" s="2" t="s">
        <v>20</v>
      </c>
      <c r="E73" s="4">
        <v>1</v>
      </c>
      <c r="F73" s="4">
        <v>0.13900000000000001</v>
      </c>
      <c r="G73" s="5">
        <f t="shared" si="0"/>
        <v>1.5707670089206002E-4</v>
      </c>
      <c r="H73" s="3" t="s">
        <v>163</v>
      </c>
      <c r="I73" s="2" t="s">
        <v>38</v>
      </c>
      <c r="J73" s="2" t="s">
        <v>23</v>
      </c>
      <c r="K73" s="5">
        <f>N73</f>
        <v>3.9269175223015005E-5</v>
      </c>
      <c r="L73" s="5">
        <v>0</v>
      </c>
      <c r="M73" s="6">
        <f>G73*75%</f>
        <v>1.1780752566904501E-4</v>
      </c>
      <c r="N73" s="5">
        <f>G73*25%</f>
        <v>3.9269175223015005E-5</v>
      </c>
      <c r="O73" s="8" t="s">
        <v>164</v>
      </c>
      <c r="P73" s="8" t="s">
        <v>38</v>
      </c>
      <c r="Q73" s="8" t="s">
        <v>26</v>
      </c>
      <c r="R73" s="13">
        <v>43907</v>
      </c>
    </row>
    <row r="74" spans="1:18" ht="31.5" x14ac:dyDescent="0.25">
      <c r="A74" s="2" t="s">
        <v>165</v>
      </c>
      <c r="B74" s="3" t="s">
        <v>196</v>
      </c>
      <c r="C74" s="3" t="s">
        <v>144</v>
      </c>
      <c r="D74" s="2" t="s">
        <v>20</v>
      </c>
      <c r="E74" s="4">
        <v>1</v>
      </c>
      <c r="F74" s="4">
        <v>10.925000000000001</v>
      </c>
      <c r="G74" s="5">
        <f t="shared" si="0"/>
        <v>1.2345776670832774E-2</v>
      </c>
      <c r="H74" s="3" t="s">
        <v>166</v>
      </c>
      <c r="I74" s="2" t="s">
        <v>38</v>
      </c>
      <c r="J74" s="2" t="s">
        <v>23</v>
      </c>
      <c r="K74" s="5">
        <f t="shared" ref="K74:K84" si="10">L74</f>
        <v>1.2345776670832774E-2</v>
      </c>
      <c r="L74" s="5">
        <f t="shared" ref="L74:L84" si="11">G74</f>
        <v>1.2345776670832774E-2</v>
      </c>
      <c r="M74" s="6">
        <v>0</v>
      </c>
      <c r="N74" s="5">
        <v>0</v>
      </c>
      <c r="O74" s="8" t="s">
        <v>146</v>
      </c>
      <c r="P74" s="8" t="s">
        <v>147</v>
      </c>
      <c r="Q74" s="8" t="s">
        <v>26</v>
      </c>
      <c r="R74" s="13">
        <v>44278</v>
      </c>
    </row>
    <row r="75" spans="1:18" ht="31.5" x14ac:dyDescent="0.25">
      <c r="A75" s="2" t="s">
        <v>167</v>
      </c>
      <c r="B75" s="3" t="s">
        <v>168</v>
      </c>
      <c r="C75" s="3" t="s">
        <v>169</v>
      </c>
      <c r="D75" s="2" t="s">
        <v>20</v>
      </c>
      <c r="E75" s="4">
        <v>0.21875</v>
      </c>
      <c r="F75" s="4">
        <v>3.6544374999999998</v>
      </c>
      <c r="G75" s="5">
        <f t="shared" si="0"/>
        <v>4.129690547598759E-3</v>
      </c>
      <c r="H75" s="3" t="s">
        <v>170</v>
      </c>
      <c r="I75" s="2" t="s">
        <v>38</v>
      </c>
      <c r="J75" s="2" t="s">
        <v>23</v>
      </c>
      <c r="K75" s="5">
        <f t="shared" si="10"/>
        <v>4.129690547598759E-3</v>
      </c>
      <c r="L75" s="5">
        <f t="shared" si="11"/>
        <v>4.129690547598759E-3</v>
      </c>
      <c r="M75" s="6">
        <v>0</v>
      </c>
      <c r="N75" s="5">
        <v>0</v>
      </c>
      <c r="O75" s="8" t="s">
        <v>171</v>
      </c>
      <c r="P75" s="8" t="s">
        <v>172</v>
      </c>
      <c r="Q75" s="8" t="s">
        <v>26</v>
      </c>
      <c r="R75" s="9">
        <v>43725</v>
      </c>
    </row>
    <row r="76" spans="1:18" ht="31.5" x14ac:dyDescent="0.25">
      <c r="A76" s="2" t="s">
        <v>167</v>
      </c>
      <c r="B76" s="3" t="s">
        <v>173</v>
      </c>
      <c r="C76" s="3" t="s">
        <v>169</v>
      </c>
      <c r="D76" s="2" t="s">
        <v>20</v>
      </c>
      <c r="E76" s="4">
        <v>0.125</v>
      </c>
      <c r="F76" s="4">
        <v>2.0882499999999999</v>
      </c>
      <c r="G76" s="5">
        <f t="shared" si="0"/>
        <v>2.3598231700564338E-3</v>
      </c>
      <c r="H76" s="3" t="s">
        <v>174</v>
      </c>
      <c r="I76" s="2" t="s">
        <v>38</v>
      </c>
      <c r="J76" s="2" t="s">
        <v>23</v>
      </c>
      <c r="K76" s="5">
        <f t="shared" si="10"/>
        <v>2.3598231700564338E-3</v>
      </c>
      <c r="L76" s="5">
        <f t="shared" si="11"/>
        <v>2.3598231700564338E-3</v>
      </c>
      <c r="M76" s="6">
        <v>0</v>
      </c>
      <c r="N76" s="5">
        <v>0</v>
      </c>
      <c r="O76" s="8" t="s">
        <v>171</v>
      </c>
      <c r="P76" s="8" t="s">
        <v>172</v>
      </c>
      <c r="Q76" s="8" t="s">
        <v>26</v>
      </c>
      <c r="R76" s="9">
        <v>43725</v>
      </c>
    </row>
    <row r="77" spans="1:18" ht="31.5" x14ac:dyDescent="0.25">
      <c r="A77" s="2" t="s">
        <v>167</v>
      </c>
      <c r="B77" s="3" t="s">
        <v>175</v>
      </c>
      <c r="C77" s="3" t="s">
        <v>176</v>
      </c>
      <c r="D77" s="2" t="s">
        <v>20</v>
      </c>
      <c r="E77" s="4">
        <v>0.17499999999999999</v>
      </c>
      <c r="F77" s="4">
        <v>2.9235499999999996</v>
      </c>
      <c r="G77" s="5">
        <f t="shared" si="0"/>
        <v>3.3037524380790067E-3</v>
      </c>
      <c r="H77" s="3" t="s">
        <v>174</v>
      </c>
      <c r="I77" s="2" t="s">
        <v>38</v>
      </c>
      <c r="J77" s="2" t="s">
        <v>23</v>
      </c>
      <c r="K77" s="5">
        <f t="shared" si="10"/>
        <v>3.3037524380790067E-3</v>
      </c>
      <c r="L77" s="5">
        <f t="shared" si="11"/>
        <v>3.3037524380790067E-3</v>
      </c>
      <c r="M77" s="6">
        <v>0</v>
      </c>
      <c r="N77" s="5">
        <v>0</v>
      </c>
      <c r="O77" s="8" t="s">
        <v>177</v>
      </c>
      <c r="P77" s="8" t="s">
        <v>178</v>
      </c>
      <c r="Q77" s="8" t="s">
        <v>79</v>
      </c>
      <c r="R77" s="9">
        <v>75201</v>
      </c>
    </row>
    <row r="78" spans="1:18" ht="31.5" x14ac:dyDescent="0.25">
      <c r="A78" s="2" t="s">
        <v>167</v>
      </c>
      <c r="B78" s="3" t="s">
        <v>175</v>
      </c>
      <c r="C78" s="3" t="s">
        <v>179</v>
      </c>
      <c r="D78" s="2" t="s">
        <v>20</v>
      </c>
      <c r="E78" s="12">
        <v>2.6250000000000002E-3</v>
      </c>
      <c r="F78" s="4">
        <v>4.3853250000000003E-2</v>
      </c>
      <c r="G78" s="5">
        <f t="shared" si="0"/>
        <v>4.9556286571185108E-5</v>
      </c>
      <c r="H78" s="3" t="s">
        <v>174</v>
      </c>
      <c r="I78" s="2" t="s">
        <v>38</v>
      </c>
      <c r="J78" s="2" t="s">
        <v>23</v>
      </c>
      <c r="K78" s="5">
        <f t="shared" si="10"/>
        <v>4.9556286571185108E-5</v>
      </c>
      <c r="L78" s="5">
        <f t="shared" si="11"/>
        <v>4.9556286571185108E-5</v>
      </c>
      <c r="M78" s="6">
        <v>0</v>
      </c>
      <c r="N78" s="5">
        <v>0</v>
      </c>
      <c r="O78" s="8" t="s">
        <v>177</v>
      </c>
      <c r="P78" s="8" t="s">
        <v>178</v>
      </c>
      <c r="Q78" s="8" t="s">
        <v>79</v>
      </c>
      <c r="R78" s="9">
        <v>75201</v>
      </c>
    </row>
    <row r="79" spans="1:18" ht="31.5" x14ac:dyDescent="0.25">
      <c r="A79" s="2" t="s">
        <v>167</v>
      </c>
      <c r="B79" s="3" t="s">
        <v>175</v>
      </c>
      <c r="C79" s="3" t="s">
        <v>180</v>
      </c>
      <c r="D79" s="2" t="s">
        <v>20</v>
      </c>
      <c r="E79" s="4">
        <v>4.1125000000000002E-2</v>
      </c>
      <c r="F79" s="4">
        <v>0.68703424999999996</v>
      </c>
      <c r="G79" s="5">
        <f t="shared" si="0"/>
        <v>7.7638182294856664E-4</v>
      </c>
      <c r="H79" s="3" t="s">
        <v>174</v>
      </c>
      <c r="I79" s="2" t="s">
        <v>38</v>
      </c>
      <c r="J79" s="2" t="s">
        <v>23</v>
      </c>
      <c r="K79" s="5">
        <f t="shared" si="10"/>
        <v>7.7638182294856664E-4</v>
      </c>
      <c r="L79" s="5">
        <f t="shared" si="11"/>
        <v>7.7638182294856664E-4</v>
      </c>
      <c r="M79" s="6">
        <v>0</v>
      </c>
      <c r="N79" s="5">
        <v>0</v>
      </c>
      <c r="O79" s="8" t="s">
        <v>181</v>
      </c>
      <c r="P79" s="8" t="s">
        <v>182</v>
      </c>
      <c r="Q79" s="8" t="s">
        <v>79</v>
      </c>
      <c r="R79" s="9">
        <v>76424</v>
      </c>
    </row>
    <row r="80" spans="1:18" ht="31.5" x14ac:dyDescent="0.25">
      <c r="A80" s="2" t="s">
        <v>167</v>
      </c>
      <c r="B80" s="3" t="s">
        <v>183</v>
      </c>
      <c r="C80" s="3" t="s">
        <v>184</v>
      </c>
      <c r="D80" s="2" t="s">
        <v>20</v>
      </c>
      <c r="E80" s="4">
        <v>0.21875</v>
      </c>
      <c r="F80" s="4">
        <v>3.6544374999999998</v>
      </c>
      <c r="G80" s="5">
        <f t="shared" si="0"/>
        <v>4.129690547598759E-3</v>
      </c>
      <c r="H80" s="3" t="s">
        <v>174</v>
      </c>
      <c r="I80" s="2" t="s">
        <v>38</v>
      </c>
      <c r="J80" s="2" t="s">
        <v>23</v>
      </c>
      <c r="K80" s="5">
        <f t="shared" si="10"/>
        <v>4.129690547598759E-3</v>
      </c>
      <c r="L80" s="5">
        <f t="shared" si="11"/>
        <v>4.129690547598759E-3</v>
      </c>
      <c r="M80" s="6">
        <v>0</v>
      </c>
      <c r="N80" s="5">
        <v>0</v>
      </c>
      <c r="O80" s="8" t="s">
        <v>185</v>
      </c>
      <c r="P80" s="8" t="s">
        <v>33</v>
      </c>
      <c r="Q80" s="8" t="s">
        <v>34</v>
      </c>
      <c r="R80" s="13">
        <v>73112</v>
      </c>
    </row>
    <row r="81" spans="1:18" ht="31.5" x14ac:dyDescent="0.25">
      <c r="A81" s="2" t="s">
        <v>167</v>
      </c>
      <c r="B81" s="3" t="s">
        <v>186</v>
      </c>
      <c r="C81" s="3" t="s">
        <v>187</v>
      </c>
      <c r="D81" s="2" t="s">
        <v>20</v>
      </c>
      <c r="E81" s="4">
        <v>0.109375</v>
      </c>
      <c r="F81" s="4">
        <v>1.8272187499999999</v>
      </c>
      <c r="G81" s="5">
        <f t="shared" si="0"/>
        <v>2.0648452737993795E-3</v>
      </c>
      <c r="H81" s="3" t="s">
        <v>174</v>
      </c>
      <c r="I81" s="2" t="s">
        <v>38</v>
      </c>
      <c r="J81" s="2" t="s">
        <v>23</v>
      </c>
      <c r="K81" s="5">
        <f t="shared" si="10"/>
        <v>2.0648452737993795E-3</v>
      </c>
      <c r="L81" s="5">
        <f t="shared" si="11"/>
        <v>2.0648452737993795E-3</v>
      </c>
      <c r="M81" s="6">
        <v>0</v>
      </c>
      <c r="N81" s="5">
        <v>0</v>
      </c>
      <c r="O81" s="8" t="s">
        <v>188</v>
      </c>
      <c r="P81" s="8" t="s">
        <v>33</v>
      </c>
      <c r="Q81" s="8" t="s">
        <v>34</v>
      </c>
      <c r="R81" s="13">
        <v>73154</v>
      </c>
    </row>
    <row r="82" spans="1:18" ht="31.5" x14ac:dyDescent="0.25">
      <c r="A82" s="2" t="s">
        <v>167</v>
      </c>
      <c r="B82" s="3" t="s">
        <v>186</v>
      </c>
      <c r="C82" s="3" t="s">
        <v>189</v>
      </c>
      <c r="D82" s="2" t="s">
        <v>20</v>
      </c>
      <c r="E82" s="4">
        <v>0.109375</v>
      </c>
      <c r="F82" s="4">
        <v>1.8272187499999999</v>
      </c>
      <c r="G82" s="5">
        <f t="shared" si="0"/>
        <v>2.0648452737993795E-3</v>
      </c>
      <c r="H82" s="3" t="s">
        <v>174</v>
      </c>
      <c r="I82" s="2" t="s">
        <v>38</v>
      </c>
      <c r="J82" s="2" t="s">
        <v>23</v>
      </c>
      <c r="K82" s="5">
        <f t="shared" si="10"/>
        <v>2.0648452737993795E-3</v>
      </c>
      <c r="L82" s="5">
        <f t="shared" si="11"/>
        <v>2.0648452737993795E-3</v>
      </c>
      <c r="M82" s="6">
        <v>0</v>
      </c>
      <c r="N82" s="5">
        <v>0</v>
      </c>
      <c r="O82" s="8" t="s">
        <v>177</v>
      </c>
      <c r="P82" s="8" t="s">
        <v>178</v>
      </c>
      <c r="Q82" s="8" t="s">
        <v>79</v>
      </c>
      <c r="R82" s="9">
        <v>75201</v>
      </c>
    </row>
    <row r="83" spans="1:18" ht="31.5" x14ac:dyDescent="0.25">
      <c r="A83" s="2">
        <v>16</v>
      </c>
      <c r="B83" s="3" t="s">
        <v>143</v>
      </c>
      <c r="C83" s="3" t="s">
        <v>144</v>
      </c>
      <c r="D83" s="2" t="s">
        <v>20</v>
      </c>
      <c r="E83" s="4">
        <v>0.5</v>
      </c>
      <c r="F83" s="4">
        <v>13.581</v>
      </c>
      <c r="G83" s="5">
        <f t="shared" si="0"/>
        <v>1.5347184710899761E-2</v>
      </c>
      <c r="H83" s="3" t="s">
        <v>190</v>
      </c>
      <c r="I83" s="2" t="s">
        <v>38</v>
      </c>
      <c r="J83" s="2" t="s">
        <v>23</v>
      </c>
      <c r="K83" s="5">
        <f t="shared" si="10"/>
        <v>1.5347184710899761E-2</v>
      </c>
      <c r="L83" s="5">
        <f t="shared" si="11"/>
        <v>1.5347184710899761E-2</v>
      </c>
      <c r="M83" s="6">
        <v>0</v>
      </c>
      <c r="N83" s="5">
        <v>0</v>
      </c>
      <c r="O83" s="8" t="s">
        <v>146</v>
      </c>
      <c r="P83" s="8" t="s">
        <v>147</v>
      </c>
      <c r="Q83" s="8" t="s">
        <v>26</v>
      </c>
      <c r="R83" s="13">
        <v>44278</v>
      </c>
    </row>
    <row r="84" spans="1:18" ht="31.5" x14ac:dyDescent="0.25">
      <c r="A84" s="2">
        <v>16</v>
      </c>
      <c r="B84" s="3" t="s">
        <v>148</v>
      </c>
      <c r="C84" s="3" t="s">
        <v>149</v>
      </c>
      <c r="D84" s="2" t="s">
        <v>20</v>
      </c>
      <c r="E84" s="4">
        <v>0.5</v>
      </c>
      <c r="F84" s="4">
        <v>13.581</v>
      </c>
      <c r="G84" s="5">
        <f t="shared" si="0"/>
        <v>1.5347184710899761E-2</v>
      </c>
      <c r="H84" s="3" t="s">
        <v>190</v>
      </c>
      <c r="I84" s="2" t="s">
        <v>38</v>
      </c>
      <c r="J84" s="2" t="s">
        <v>23</v>
      </c>
      <c r="K84" s="5">
        <f t="shared" si="10"/>
        <v>1.5347184710899761E-2</v>
      </c>
      <c r="L84" s="5">
        <f t="shared" si="11"/>
        <v>1.5347184710899761E-2</v>
      </c>
      <c r="M84" s="6">
        <v>0</v>
      </c>
      <c r="N84" s="5">
        <v>0</v>
      </c>
      <c r="O84" s="8" t="s">
        <v>150</v>
      </c>
      <c r="P84" s="8" t="s">
        <v>151</v>
      </c>
      <c r="Q84" s="8" t="s">
        <v>79</v>
      </c>
      <c r="R84" s="13">
        <v>76102</v>
      </c>
    </row>
    <row r="85" spans="1:18" ht="15.75" x14ac:dyDescent="0.25">
      <c r="A85" s="2"/>
      <c r="B85" s="3"/>
      <c r="C85" s="3"/>
      <c r="D85" s="42" t="s">
        <v>191</v>
      </c>
      <c r="E85" s="40"/>
      <c r="F85" s="17">
        <f>SUM(F2:F84)</f>
        <v>884.91800000000035</v>
      </c>
      <c r="G85" s="18">
        <f t="shared" si="0"/>
        <v>1</v>
      </c>
      <c r="H85" s="3"/>
      <c r="I85" s="2"/>
      <c r="J85" s="1" t="s">
        <v>192</v>
      </c>
      <c r="K85" s="18">
        <f>SUBTOTAL(9,K4:K84)</f>
        <v>0.92601365324244689</v>
      </c>
      <c r="L85" s="18">
        <f t="shared" ref="L85:N85" si="12">SUBTOTAL(9,L4:L84)</f>
        <v>0.91962125304265441</v>
      </c>
      <c r="M85" s="18">
        <f t="shared" si="12"/>
        <v>5.5959139716900308E-2</v>
      </c>
      <c r="N85" s="18">
        <f t="shared" si="12"/>
        <v>6.3924001997925205E-3</v>
      </c>
      <c r="O85" s="7"/>
      <c r="P85" s="7"/>
      <c r="Q85" s="8"/>
      <c r="R85" s="9"/>
    </row>
    <row r="86" spans="1:18" ht="15.75" x14ac:dyDescent="0.25">
      <c r="A86" s="19"/>
      <c r="B86" s="20"/>
      <c r="C86" s="20"/>
      <c r="D86" s="43" t="s">
        <v>193</v>
      </c>
      <c r="E86" s="44"/>
      <c r="F86" s="25">
        <f>K85*F85</f>
        <v>819.44614999999999</v>
      </c>
      <c r="G86" s="21"/>
      <c r="H86" s="20"/>
      <c r="I86" s="19"/>
      <c r="J86" s="19"/>
      <c r="K86" s="21"/>
      <c r="L86" s="21"/>
      <c r="M86" s="22"/>
      <c r="N86" s="21"/>
      <c r="O86" s="23"/>
      <c r="P86" s="23"/>
      <c r="Q86" s="23"/>
      <c r="R86" s="24"/>
    </row>
    <row r="87" spans="1:18" ht="15.75" x14ac:dyDescent="0.25">
      <c r="A87" s="35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1:18" ht="18" customHeight="1" x14ac:dyDescent="0.25">
      <c r="A88" s="32" t="s">
        <v>194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4"/>
    </row>
    <row r="90" spans="1:18" ht="15" customHeight="1" x14ac:dyDescent="0.25">
      <c r="G90" s="30"/>
      <c r="H90" s="31"/>
    </row>
    <row r="92" spans="1:18" ht="15" customHeight="1" x14ac:dyDescent="0.25">
      <c r="H92" s="31"/>
    </row>
    <row r="93" spans="1:18" ht="15" customHeight="1" x14ac:dyDescent="0.25">
      <c r="H93" s="31"/>
    </row>
  </sheetData>
  <autoFilter ref="A3:R86" xr:uid="{00000000-0009-0000-0000-000000000000}"/>
  <customSheetViews>
    <customSheetView guid="{4F8567F6-89FA-4D7B-98E8-856AE722F7BA}" filter="1" showAutoFilter="1">
      <pageMargins left="0.7" right="0.7" top="0.75" bottom="0.75" header="0.3" footer="0.3"/>
      <autoFilter ref="A3:AC88" xr:uid="{90053328-38F0-4B66-B36A-AF9BF9BFA71E}"/>
      <extLst>
        <ext uri="GoogleSheetsCustomDataVersion1">
          <go:sheetsCustomData xmlns:go="http://customooxmlschemas.google.com/" filterViewId="1350219324"/>
        </ext>
      </extLst>
    </customSheetView>
  </customSheetViews>
  <mergeCells count="6">
    <mergeCell ref="A88:R88"/>
    <mergeCell ref="A87:R87"/>
    <mergeCell ref="A1:R1"/>
    <mergeCell ref="A2:R2"/>
    <mergeCell ref="D85:E85"/>
    <mergeCell ref="D86:E86"/>
  </mergeCells>
  <pageMargins left="0.35" right="0.15" top="0.35" bottom="0.5" header="0" footer="0"/>
  <pageSetup paperSize="5"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F8A07A-9B67-4B03-B417-F17DF4E406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66569A-9D92-47AE-B27C-82F667B5CF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840188-4DA3-44E4-9F3D-957CC34479BA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dcterms:created xsi:type="dcterms:W3CDTF">2022-05-24T18:41:51Z</dcterms:created>
  <dcterms:modified xsi:type="dcterms:W3CDTF">2025-10-14T19:54:27Z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